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ferol\OneDrive\Área de Trabalho\PROJETOS\2024\2. Sala de Atendimento ao Cidadão - Águas do Miranda\2.PLANILHAS\"/>
    </mc:Choice>
  </mc:AlternateContent>
  <xr:revisionPtr revIDLastSave="0" documentId="13_ncr:1_{554B6480-F353-4B97-A4B0-CD171499176C}" xr6:coauthVersionLast="47" xr6:coauthVersionMax="47" xr10:uidLastSave="{00000000-0000-0000-0000-000000000000}"/>
  <bookViews>
    <workbookView xWindow="-108" yWindow="-108" windowWidth="23256" windowHeight="12456" firstSheet="3" activeTab="9" xr2:uid="{00000000-000D-0000-FFFF-FFFF00000000}"/>
  </bookViews>
  <sheets>
    <sheet name="ORÇAMENTO" sheetId="2" state="hidden" r:id="rId1"/>
    <sheet name="LIMP E RETIRADA" sheetId="34" r:id="rId2"/>
    <sheet name="3- SISTEMA ESTRUTURAL" sheetId="48" state="hidden" r:id="rId3"/>
    <sheet name=" COBERTURA" sheetId="26" r:id="rId4"/>
    <sheet name=" FECHAMENTO" sheetId="18" r:id="rId5"/>
    <sheet name=" REVEST. PISO " sheetId="28" r:id="rId6"/>
    <sheet name=" REVEST. PAREDE" sheetId="47" r:id="rId7"/>
    <sheet name="10 - REVEST. PAREDE" sheetId="31" state="hidden" r:id="rId8"/>
    <sheet name=" ESQUADRIAS" sheetId="19" r:id="rId9"/>
    <sheet name=" PINTURAS" sheetId="32" r:id="rId10"/>
  </sheets>
  <definedNames>
    <definedName name="_xlnm._FilterDatabase" localSheetId="8" hidden="1">' ESQUADRIAS'!$A$7:$N$13</definedName>
    <definedName name="_xlnm._FilterDatabase" localSheetId="9" hidden="1">' PINTURAS'!$A$9:$AA$9</definedName>
    <definedName name="_xlnm.Print_Area" localSheetId="8">' ESQUADRIAS'!$A$1:$N$13</definedName>
    <definedName name="_xlnm.Print_Area" localSheetId="1">'LIMP E RETIRADA'!$A$1:$K$25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34" l="1"/>
  <c r="AC11" i="47"/>
  <c r="J10" i="26"/>
  <c r="K10" i="26"/>
  <c r="I10" i="26"/>
  <c r="AA13" i="32"/>
  <c r="S10" i="32"/>
  <c r="S11" i="32"/>
  <c r="S12" i="32"/>
  <c r="S9" i="32"/>
  <c r="R10" i="32"/>
  <c r="R11" i="32"/>
  <c r="R12" i="32"/>
  <c r="J10" i="32"/>
  <c r="K10" i="32"/>
  <c r="J11" i="32"/>
  <c r="K11" i="32"/>
  <c r="J12" i="32"/>
  <c r="K12" i="32"/>
  <c r="K9" i="32"/>
  <c r="F14" i="32"/>
  <c r="AA14" i="32" s="1"/>
  <c r="F13" i="32"/>
  <c r="H14" i="32"/>
  <c r="I14" i="32"/>
  <c r="T14" i="32"/>
  <c r="U14" i="32"/>
  <c r="V14" i="32"/>
  <c r="W14" i="32"/>
  <c r="X14" i="32"/>
  <c r="Y14" i="32"/>
  <c r="F10" i="32"/>
  <c r="AA10" i="32" s="1"/>
  <c r="F11" i="32"/>
  <c r="AA11" i="32" s="1"/>
  <c r="F12" i="32"/>
  <c r="AA12" i="32" s="1"/>
  <c r="AB16" i="47"/>
  <c r="AB13" i="47"/>
  <c r="AB14" i="47" s="1"/>
  <c r="AB15" i="47" s="1"/>
  <c r="AB12" i="47"/>
  <c r="AB11" i="47"/>
  <c r="AB9" i="47"/>
  <c r="AB10" i="47"/>
  <c r="AA9" i="47"/>
  <c r="AA8" i="47"/>
  <c r="S9" i="47"/>
  <c r="T9" i="47"/>
  <c r="S10" i="47"/>
  <c r="T10" i="47"/>
  <c r="S11" i="47"/>
  <c r="T11" i="47"/>
  <c r="T8" i="47"/>
  <c r="K9" i="47"/>
  <c r="L9" i="47"/>
  <c r="K10" i="47"/>
  <c r="L10" i="47"/>
  <c r="K11" i="47"/>
  <c r="L11" i="47"/>
  <c r="L8" i="47"/>
  <c r="S8" i="47"/>
  <c r="I13" i="47"/>
  <c r="J13" i="47"/>
  <c r="J12" i="47"/>
  <c r="I12" i="47"/>
  <c r="AA13" i="47"/>
  <c r="C13" i="47"/>
  <c r="B14" i="32" s="1"/>
  <c r="D9" i="47"/>
  <c r="E9" i="47"/>
  <c r="F9" i="47"/>
  <c r="D10" i="47"/>
  <c r="E10" i="47"/>
  <c r="F10" i="47"/>
  <c r="D11" i="47"/>
  <c r="E11" i="47"/>
  <c r="F11" i="47"/>
  <c r="G9" i="47"/>
  <c r="G10" i="47"/>
  <c r="G11" i="47"/>
  <c r="X9" i="28"/>
  <c r="X10" i="28"/>
  <c r="X11" i="28"/>
  <c r="X12" i="28"/>
  <c r="X13" i="28"/>
  <c r="X14" i="28"/>
  <c r="X15" i="28"/>
  <c r="X16" i="28"/>
  <c r="W9" i="28"/>
  <c r="W10" i="28"/>
  <c r="W11" i="28"/>
  <c r="U9" i="28"/>
  <c r="U10" i="28"/>
  <c r="U11" i="28"/>
  <c r="T9" i="28"/>
  <c r="T10" i="28"/>
  <c r="T11" i="28"/>
  <c r="M9" i="28"/>
  <c r="N9" i="28"/>
  <c r="M10" i="28"/>
  <c r="N10" i="28"/>
  <c r="M11" i="28"/>
  <c r="N11" i="28"/>
  <c r="F9" i="28"/>
  <c r="G9" i="28"/>
  <c r="F10" i="28"/>
  <c r="G10" i="28"/>
  <c r="F11" i="28"/>
  <c r="G11" i="28"/>
  <c r="F12" i="28"/>
  <c r="G12" i="28"/>
  <c r="F13" i="28"/>
  <c r="G13" i="28"/>
  <c r="D9" i="28"/>
  <c r="E9" i="28"/>
  <c r="D10" i="28"/>
  <c r="E10" i="28"/>
  <c r="D11" i="28"/>
  <c r="E11" i="28"/>
  <c r="D12" i="28"/>
  <c r="E12" i="28"/>
  <c r="D13" i="28"/>
  <c r="E13" i="28"/>
  <c r="N8" i="28"/>
  <c r="P11" i="18"/>
  <c r="P10" i="18"/>
  <c r="P9" i="18"/>
  <c r="P12" i="18"/>
  <c r="P13" i="18"/>
  <c r="P8" i="18"/>
  <c r="O9" i="18"/>
  <c r="O10" i="18"/>
  <c r="O11" i="18"/>
  <c r="N9" i="18"/>
  <c r="N10" i="18"/>
  <c r="N11" i="18"/>
  <c r="N8" i="18"/>
  <c r="M9" i="18"/>
  <c r="M10" i="18"/>
  <c r="M11" i="18"/>
  <c r="G14" i="19"/>
  <c r="E14" i="19"/>
  <c r="E11" i="19"/>
  <c r="G11" i="19" s="1"/>
  <c r="C9" i="47"/>
  <c r="B10" i="32" s="1"/>
  <c r="C10" i="47"/>
  <c r="B11" i="32" s="1"/>
  <c r="C11" i="47"/>
  <c r="B12" i="32" s="1"/>
  <c r="C12" i="47"/>
  <c r="B13" i="32" s="1"/>
  <c r="C9" i="28"/>
  <c r="C10" i="28"/>
  <c r="C11" i="28"/>
  <c r="C12" i="28"/>
  <c r="C13" i="28"/>
  <c r="F10" i="18"/>
  <c r="G10" i="18"/>
  <c r="F11" i="18"/>
  <c r="G11" i="18"/>
  <c r="F8" i="18"/>
  <c r="G8" i="18"/>
  <c r="H9" i="26"/>
  <c r="K9" i="26"/>
  <c r="G9" i="26"/>
  <c r="I9" i="26"/>
  <c r="J9" i="26"/>
  <c r="E9" i="26"/>
  <c r="J9" i="32"/>
  <c r="C12" i="32"/>
  <c r="D12" i="32"/>
  <c r="E12" i="32"/>
  <c r="H9" i="32"/>
  <c r="I9" i="32"/>
  <c r="H10" i="32"/>
  <c r="I10" i="32"/>
  <c r="H11" i="32"/>
  <c r="I11" i="32"/>
  <c r="H12" i="32"/>
  <c r="I12" i="32"/>
  <c r="H13" i="32"/>
  <c r="I13" i="32"/>
  <c r="K8" i="47"/>
  <c r="C10" i="32"/>
  <c r="D10" i="32"/>
  <c r="H9" i="47"/>
  <c r="C11" i="32"/>
  <c r="D11" i="32"/>
  <c r="H10" i="47"/>
  <c r="E8" i="47"/>
  <c r="D9" i="32" s="1"/>
  <c r="F8" i="47"/>
  <c r="E9" i="32" s="1"/>
  <c r="G8" i="47"/>
  <c r="AB8" i="47" s="1"/>
  <c r="H8" i="47"/>
  <c r="D8" i="47"/>
  <c r="C9" i="32" s="1"/>
  <c r="C8" i="47"/>
  <c r="B9" i="32" s="1"/>
  <c r="G8" i="28"/>
  <c r="F8" i="28"/>
  <c r="E8" i="28"/>
  <c r="D8" i="28"/>
  <c r="C8" i="28"/>
  <c r="G9" i="18"/>
  <c r="F8" i="26"/>
  <c r="F9" i="26" s="1"/>
  <c r="F9" i="32" l="1"/>
  <c r="AA9" i="32" s="1"/>
  <c r="F9" i="18"/>
  <c r="M8" i="28"/>
  <c r="T8" i="28" s="1"/>
  <c r="AA16" i="32" l="1"/>
  <c r="AA15" i="32"/>
  <c r="E10" i="32"/>
  <c r="E11" i="32"/>
  <c r="D13" i="34"/>
  <c r="E8" i="34" l="1"/>
  <c r="F7" i="34"/>
  <c r="F8" i="34" l="1"/>
  <c r="E9" i="34"/>
  <c r="E10" i="34" l="1"/>
  <c r="F9" i="34"/>
  <c r="F10" i="34" l="1"/>
  <c r="E11" i="34"/>
  <c r="H99" i="31"/>
  <c r="H100" i="31"/>
  <c r="H101" i="31"/>
  <c r="H102" i="31"/>
  <c r="H103" i="31"/>
  <c r="H104" i="31"/>
  <c r="H105" i="31"/>
  <c r="H106" i="31"/>
  <c r="H107" i="31"/>
  <c r="H108" i="31"/>
  <c r="H109" i="31"/>
  <c r="H110" i="31"/>
  <c r="H111" i="31"/>
  <c r="H112" i="31"/>
  <c r="H113" i="31"/>
  <c r="H114" i="31"/>
  <c r="H115" i="31"/>
  <c r="H116" i="31"/>
  <c r="H117" i="31"/>
  <c r="H118" i="31"/>
  <c r="H119" i="31"/>
  <c r="H120" i="31"/>
  <c r="H121" i="31"/>
  <c r="H122" i="31"/>
  <c r="H123" i="31"/>
  <c r="H124" i="31"/>
  <c r="H125" i="31"/>
  <c r="H126" i="31"/>
  <c r="H127" i="31"/>
  <c r="H128" i="31"/>
  <c r="H129" i="31"/>
  <c r="H130" i="31"/>
  <c r="H131" i="31"/>
  <c r="H132" i="31"/>
  <c r="H133" i="31"/>
  <c r="H134" i="31"/>
  <c r="H135" i="31"/>
  <c r="H136" i="31"/>
  <c r="H137" i="31"/>
  <c r="H138" i="31"/>
  <c r="H139" i="31"/>
  <c r="H140" i="31"/>
  <c r="H141" i="31"/>
  <c r="H142" i="31"/>
  <c r="H143" i="31"/>
  <c r="H144" i="31"/>
  <c r="H145" i="31"/>
  <c r="H146" i="31"/>
  <c r="H147" i="31"/>
  <c r="H148" i="31"/>
  <c r="H149" i="31"/>
  <c r="H150" i="31"/>
  <c r="H151" i="31"/>
  <c r="H152" i="31"/>
  <c r="H153" i="31"/>
  <c r="H154" i="31"/>
  <c r="H155" i="31"/>
  <c r="H156" i="31"/>
  <c r="H157" i="31"/>
  <c r="H158" i="31"/>
  <c r="H159" i="31"/>
  <c r="H160" i="31"/>
  <c r="H98" i="31"/>
  <c r="H97" i="31"/>
  <c r="G102" i="31"/>
  <c r="G103" i="31"/>
  <c r="G104" i="31"/>
  <c r="G105" i="31"/>
  <c r="G106" i="31"/>
  <c r="G107" i="31"/>
  <c r="G108" i="31"/>
  <c r="G109" i="31"/>
  <c r="G110" i="31"/>
  <c r="G111" i="31"/>
  <c r="G112" i="31"/>
  <c r="G113" i="31"/>
  <c r="G114" i="31"/>
  <c r="G115" i="31"/>
  <c r="G116" i="31"/>
  <c r="G117" i="31"/>
  <c r="G118" i="31"/>
  <c r="G119" i="31"/>
  <c r="G120" i="31"/>
  <c r="G121" i="31"/>
  <c r="G122" i="31"/>
  <c r="G123" i="31"/>
  <c r="G124" i="31"/>
  <c r="G125" i="31"/>
  <c r="G126" i="31"/>
  <c r="G127" i="31"/>
  <c r="G128" i="31"/>
  <c r="G129" i="31"/>
  <c r="G130" i="31"/>
  <c r="G131" i="31"/>
  <c r="G132" i="31"/>
  <c r="G133" i="31"/>
  <c r="G134" i="31"/>
  <c r="G135" i="31"/>
  <c r="G136" i="31"/>
  <c r="G137" i="31"/>
  <c r="G138" i="31"/>
  <c r="G139" i="31"/>
  <c r="G140" i="31"/>
  <c r="G141" i="31"/>
  <c r="G142" i="31"/>
  <c r="G143" i="31"/>
  <c r="G144" i="31"/>
  <c r="G145" i="31"/>
  <c r="G146" i="31"/>
  <c r="G147" i="31"/>
  <c r="G148" i="31"/>
  <c r="G150" i="31"/>
  <c r="G151" i="31"/>
  <c r="Z151" i="31" s="1"/>
  <c r="G152" i="31"/>
  <c r="Z152" i="31" s="1"/>
  <c r="G153" i="31"/>
  <c r="G154" i="31"/>
  <c r="G155" i="31"/>
  <c r="G156" i="31"/>
  <c r="G157" i="31"/>
  <c r="G158" i="31"/>
  <c r="G159" i="31"/>
  <c r="Z159" i="31" s="1"/>
  <c r="G160" i="31"/>
  <c r="G99" i="31"/>
  <c r="G100" i="31"/>
  <c r="G101" i="31"/>
  <c r="G97" i="31"/>
  <c r="Z10" i="31"/>
  <c r="Z14" i="31"/>
  <c r="Z20" i="31"/>
  <c r="Z21" i="31"/>
  <c r="Z23" i="31"/>
  <c r="Z26" i="31"/>
  <c r="Z27" i="31"/>
  <c r="Z28" i="31"/>
  <c r="Z29" i="31"/>
  <c r="Z30" i="31"/>
  <c r="Z31" i="31"/>
  <c r="Z32" i="31"/>
  <c r="Z33" i="31"/>
  <c r="Z34" i="31"/>
  <c r="Z35" i="31"/>
  <c r="Z38" i="31"/>
  <c r="Z39" i="31"/>
  <c r="Z40" i="31"/>
  <c r="Z42" i="31"/>
  <c r="Z43" i="31"/>
  <c r="Z44" i="31"/>
  <c r="Z45" i="31"/>
  <c r="Z46" i="31"/>
  <c r="Z47" i="31"/>
  <c r="Z48" i="31"/>
  <c r="Z51" i="31"/>
  <c r="Z52" i="31"/>
  <c r="Z53" i="31"/>
  <c r="Z64" i="31"/>
  <c r="Z65" i="31"/>
  <c r="Z70" i="31"/>
  <c r="F11" i="34" l="1"/>
  <c r="E12" i="34"/>
  <c r="F12" i="34" s="1"/>
  <c r="F13" i="34" s="1"/>
  <c r="E139" i="31"/>
  <c r="E104" i="31"/>
  <c r="H79" i="31"/>
  <c r="H78" i="31"/>
  <c r="H77" i="31"/>
  <c r="H76" i="31"/>
  <c r="H75" i="31"/>
  <c r="H74" i="31"/>
  <c r="H73" i="31"/>
  <c r="H72" i="31"/>
  <c r="E50" i="31"/>
  <c r="E15" i="31"/>
  <c r="Z15" i="31" s="1"/>
  <c r="X8" i="28"/>
  <c r="D19" i="34" l="1"/>
  <c r="E24" i="34" s="1"/>
  <c r="W8" i="28"/>
  <c r="O9" i="28" l="1"/>
  <c r="P9" i="28"/>
  <c r="Q9" i="28"/>
  <c r="R9" i="28"/>
  <c r="S9" i="28"/>
  <c r="O8" i="28"/>
  <c r="P8" i="28"/>
  <c r="Q8" i="28"/>
  <c r="R8" i="28"/>
  <c r="S8" i="28"/>
  <c r="E10" i="19"/>
  <c r="E9" i="19"/>
  <c r="R139" i="31" l="1"/>
  <c r="R50" i="31"/>
  <c r="R25" i="31"/>
  <c r="Y25" i="31" s="1"/>
  <c r="Z25" i="31" s="1"/>
  <c r="W125" i="31"/>
  <c r="W36" i="31"/>
  <c r="R114" i="31"/>
  <c r="X149" i="31"/>
  <c r="W149" i="31"/>
  <c r="V149" i="31"/>
  <c r="X60" i="31"/>
  <c r="U149" i="31"/>
  <c r="W60" i="31"/>
  <c r="T149" i="31"/>
  <c r="V60" i="31"/>
  <c r="S149" i="31"/>
  <c r="U60" i="31"/>
  <c r="R149" i="31"/>
  <c r="T60" i="31"/>
  <c r="Q149" i="31"/>
  <c r="S60" i="31"/>
  <c r="R60" i="31"/>
  <c r="Q60" i="31"/>
  <c r="G9" i="19"/>
  <c r="G10" i="19"/>
  <c r="W12" i="28"/>
  <c r="W16" i="28"/>
  <c r="W15" i="28"/>
  <c r="W14" i="28"/>
  <c r="W13" i="28"/>
  <c r="E8" i="19"/>
  <c r="E13" i="19"/>
  <c r="E12" i="19"/>
  <c r="X25" i="28" l="1"/>
  <c r="AC14" i="47"/>
  <c r="Y149" i="31"/>
  <c r="R63" i="31"/>
  <c r="Q63" i="31"/>
  <c r="R152" i="31"/>
  <c r="Q152" i="31"/>
  <c r="Q139" i="31"/>
  <c r="Q50" i="31"/>
  <c r="Y50" i="31" s="1"/>
  <c r="Z50" i="31" s="1"/>
  <c r="R41" i="31"/>
  <c r="R130" i="31"/>
  <c r="Q113" i="31"/>
  <c r="Q24" i="31"/>
  <c r="R45" i="31"/>
  <c r="R134" i="31"/>
  <c r="Q114" i="31"/>
  <c r="Q25" i="31"/>
  <c r="Q130" i="31"/>
  <c r="X105" i="31"/>
  <c r="Q59" i="31"/>
  <c r="Y59" i="31" s="1"/>
  <c r="Z59" i="31" s="1"/>
  <c r="Q41" i="31"/>
  <c r="X16" i="31"/>
  <c r="Y16" i="31" s="1"/>
  <c r="Z16" i="31" s="1"/>
  <c r="U125" i="31"/>
  <c r="T125" i="31"/>
  <c r="S125" i="31"/>
  <c r="U36" i="31"/>
  <c r="Q151" i="31"/>
  <c r="T36" i="31"/>
  <c r="S36" i="31"/>
  <c r="Q62" i="31"/>
  <c r="Y62" i="31" s="1"/>
  <c r="Z62" i="31" s="1"/>
  <c r="Q148" i="31"/>
  <c r="X125" i="31"/>
  <c r="X36" i="31"/>
  <c r="Q125" i="31"/>
  <c r="Q36" i="31"/>
  <c r="S150" i="31"/>
  <c r="S61" i="31"/>
  <c r="Q136" i="31"/>
  <c r="R21" i="31"/>
  <c r="Q47" i="31"/>
  <c r="R109" i="31"/>
  <c r="R20" i="31"/>
  <c r="R110" i="31"/>
  <c r="R29" i="31"/>
  <c r="R27" i="31"/>
  <c r="R117" i="31"/>
  <c r="R28" i="31"/>
  <c r="R118" i="31"/>
  <c r="R116" i="31"/>
  <c r="Q122" i="31"/>
  <c r="Q120" i="31"/>
  <c r="Q118" i="31"/>
  <c r="Q116" i="31"/>
  <c r="Q108" i="31"/>
  <c r="Q106" i="31"/>
  <c r="Q71" i="31"/>
  <c r="Y71" i="31" s="1"/>
  <c r="Z71" i="31" s="1"/>
  <c r="Q69" i="31"/>
  <c r="Y69" i="31" s="1"/>
  <c r="Z69" i="31" s="1"/>
  <c r="Q67" i="31"/>
  <c r="Y67" i="31" s="1"/>
  <c r="Z67" i="31" s="1"/>
  <c r="Q57" i="31"/>
  <c r="Y57" i="31" s="1"/>
  <c r="Z57" i="31" s="1"/>
  <c r="Q55" i="31"/>
  <c r="Y55" i="31" s="1"/>
  <c r="Z55" i="31" s="1"/>
  <c r="Q33" i="31"/>
  <c r="Q31" i="31"/>
  <c r="Q29" i="31"/>
  <c r="Q157" i="31"/>
  <c r="Q155" i="31"/>
  <c r="Q147" i="31"/>
  <c r="Q145" i="31"/>
  <c r="Q143" i="31"/>
  <c r="Q123" i="31"/>
  <c r="Q119" i="31"/>
  <c r="Q117" i="31"/>
  <c r="Q107" i="31"/>
  <c r="Q68" i="31"/>
  <c r="Y68" i="31" s="1"/>
  <c r="Z68" i="31" s="1"/>
  <c r="Q66" i="31"/>
  <c r="Y66" i="31" s="1"/>
  <c r="Z66" i="31" s="1"/>
  <c r="Q58" i="31"/>
  <c r="Y58" i="31" s="1"/>
  <c r="Z58" i="31" s="1"/>
  <c r="Q56" i="31"/>
  <c r="Y56" i="31" s="1"/>
  <c r="Z56" i="31" s="1"/>
  <c r="Q54" i="31"/>
  <c r="Y54" i="31" s="1"/>
  <c r="Z54" i="31" s="1"/>
  <c r="Q34" i="31"/>
  <c r="Q30" i="31"/>
  <c r="Q28" i="31"/>
  <c r="Q18" i="31"/>
  <c r="Y18" i="31" s="1"/>
  <c r="Z18" i="31" s="1"/>
  <c r="Q160" i="31"/>
  <c r="Q158" i="31"/>
  <c r="Q156" i="31"/>
  <c r="Q146" i="31"/>
  <c r="Q144" i="31"/>
  <c r="Q19" i="31"/>
  <c r="Y19" i="31" s="1"/>
  <c r="Z19" i="31" s="1"/>
  <c r="Q17" i="31"/>
  <c r="Y17" i="31" s="1"/>
  <c r="Z17" i="31" s="1"/>
  <c r="Q27" i="31"/>
  <c r="Q53" i="31"/>
  <c r="Q142" i="31"/>
  <c r="R47" i="31"/>
  <c r="Q135" i="31"/>
  <c r="Q46" i="31"/>
  <c r="R136" i="31"/>
  <c r="Q128" i="31"/>
  <c r="R71" i="31"/>
  <c r="R69" i="31"/>
  <c r="R67" i="31"/>
  <c r="R57" i="31"/>
  <c r="R55" i="31"/>
  <c r="S29" i="31"/>
  <c r="S27" i="31"/>
  <c r="Q98" i="31"/>
  <c r="R39" i="31"/>
  <c r="R37" i="31"/>
  <c r="R31" i="31"/>
  <c r="R19" i="31"/>
  <c r="R17" i="31"/>
  <c r="Q39" i="31"/>
  <c r="Q9" i="31"/>
  <c r="S147" i="31"/>
  <c r="S145" i="31"/>
  <c r="R157" i="31"/>
  <c r="R155" i="31"/>
  <c r="R147" i="31"/>
  <c r="R145" i="31"/>
  <c r="S117" i="31"/>
  <c r="S113" i="31"/>
  <c r="R119" i="31"/>
  <c r="S58" i="31"/>
  <c r="S56" i="31"/>
  <c r="R68" i="31"/>
  <c r="R66" i="31"/>
  <c r="R58" i="31"/>
  <c r="R56" i="31"/>
  <c r="S28" i="31"/>
  <c r="Q99" i="31"/>
  <c r="R30" i="31"/>
  <c r="T116" i="31"/>
  <c r="R160" i="31"/>
  <c r="R158" i="31"/>
  <c r="R156" i="31"/>
  <c r="R146" i="31"/>
  <c r="R144" i="31"/>
  <c r="S118" i="31"/>
  <c r="S116" i="31"/>
  <c r="R128" i="31"/>
  <c r="R126" i="31"/>
  <c r="R120" i="31"/>
  <c r="R108" i="31"/>
  <c r="R106" i="31"/>
  <c r="Q10" i="31"/>
  <c r="S24" i="31"/>
  <c r="T27" i="31"/>
  <c r="R113" i="31"/>
  <c r="R24" i="31"/>
  <c r="Y24" i="31" s="1"/>
  <c r="Z24" i="31" s="1"/>
  <c r="Y60" i="31"/>
  <c r="Z60" i="31" s="1"/>
  <c r="R111" i="31"/>
  <c r="Q111" i="31"/>
  <c r="R22" i="31"/>
  <c r="Q22" i="31"/>
  <c r="T10" i="32"/>
  <c r="Q134" i="31"/>
  <c r="Q45" i="31"/>
  <c r="S98" i="31"/>
  <c r="S9" i="31"/>
  <c r="Q51" i="31"/>
  <c r="Q140" i="31"/>
  <c r="R102" i="31"/>
  <c r="R100" i="31"/>
  <c r="R101" i="31"/>
  <c r="R97" i="31"/>
  <c r="R11" i="31"/>
  <c r="Y11" i="31" s="1"/>
  <c r="Z11" i="31" s="1"/>
  <c r="R8" i="31"/>
  <c r="Y8" i="31" s="1"/>
  <c r="Z8" i="31" s="1"/>
  <c r="R13" i="31"/>
  <c r="Y13" i="31" s="1"/>
  <c r="Z13" i="31" s="1"/>
  <c r="R12" i="31"/>
  <c r="Y12" i="31" s="1"/>
  <c r="Z12" i="31" s="1"/>
  <c r="Q138" i="31"/>
  <c r="Q49" i="31"/>
  <c r="Y49" i="31" s="1"/>
  <c r="Z49" i="31" s="1"/>
  <c r="U11" i="32"/>
  <c r="X9" i="32"/>
  <c r="Y12" i="32"/>
  <c r="V9" i="32"/>
  <c r="X12" i="32"/>
  <c r="U9" i="32"/>
  <c r="T11" i="32"/>
  <c r="W12" i="32"/>
  <c r="T9" i="32"/>
  <c r="V12" i="32"/>
  <c r="U12" i="32"/>
  <c r="Y10" i="32"/>
  <c r="T12" i="32"/>
  <c r="X10" i="32"/>
  <c r="Y13" i="32"/>
  <c r="W10" i="32"/>
  <c r="V10" i="32"/>
  <c r="V11" i="32"/>
  <c r="X13" i="32"/>
  <c r="W9" i="32"/>
  <c r="W13" i="32"/>
  <c r="U10" i="32"/>
  <c r="V13" i="32"/>
  <c r="U13" i="32"/>
  <c r="Y11" i="32"/>
  <c r="T13" i="32"/>
  <c r="X11" i="32"/>
  <c r="Y9" i="32"/>
  <c r="W11" i="32"/>
  <c r="X177" i="31"/>
  <c r="X175" i="31"/>
  <c r="X173" i="31"/>
  <c r="X171" i="31"/>
  <c r="X169" i="31"/>
  <c r="X167" i="31"/>
  <c r="X165" i="31"/>
  <c r="X163" i="31"/>
  <c r="X161" i="31"/>
  <c r="X159" i="31"/>
  <c r="X157" i="31"/>
  <c r="X155" i="31"/>
  <c r="X153" i="31"/>
  <c r="X151" i="31"/>
  <c r="X147" i="31"/>
  <c r="X145" i="31"/>
  <c r="X143" i="31"/>
  <c r="X141" i="31"/>
  <c r="X139" i="31"/>
  <c r="Q132" i="31"/>
  <c r="R88" i="31"/>
  <c r="R86" i="31"/>
  <c r="R84" i="31"/>
  <c r="R82" i="31"/>
  <c r="R80" i="31"/>
  <c r="S78" i="31"/>
  <c r="U76" i="31"/>
  <c r="W74" i="31"/>
  <c r="R65" i="31"/>
  <c r="R59" i="31"/>
  <c r="R53" i="31"/>
  <c r="S49" i="31"/>
  <c r="S47" i="31"/>
  <c r="S43" i="31"/>
  <c r="S41" i="31"/>
  <c r="S39" i="31"/>
  <c r="S37" i="31"/>
  <c r="S35" i="31"/>
  <c r="S31" i="31"/>
  <c r="S25" i="31"/>
  <c r="S23" i="31"/>
  <c r="S21" i="31"/>
  <c r="S19" i="31"/>
  <c r="S17" i="31"/>
  <c r="S15" i="31"/>
  <c r="T13" i="31"/>
  <c r="W177" i="31"/>
  <c r="W175" i="31"/>
  <c r="W173" i="31"/>
  <c r="W171" i="31"/>
  <c r="W169" i="31"/>
  <c r="W167" i="31"/>
  <c r="W165" i="31"/>
  <c r="W163" i="31"/>
  <c r="W161" i="31"/>
  <c r="W159" i="31"/>
  <c r="W157" i="31"/>
  <c r="W155" i="31"/>
  <c r="W153" i="31"/>
  <c r="W151" i="31"/>
  <c r="W147" i="31"/>
  <c r="W145" i="31"/>
  <c r="W143" i="31"/>
  <c r="W141" i="31"/>
  <c r="W139" i="31"/>
  <c r="X137" i="31"/>
  <c r="X135" i="31"/>
  <c r="X133" i="31"/>
  <c r="X131" i="31"/>
  <c r="X129" i="31"/>
  <c r="X127" i="31"/>
  <c r="X123" i="31"/>
  <c r="X121" i="31"/>
  <c r="X119" i="31"/>
  <c r="X117" i="31"/>
  <c r="X115" i="31"/>
  <c r="X113" i="31"/>
  <c r="X111" i="31"/>
  <c r="X109" i="31"/>
  <c r="X107" i="31"/>
  <c r="Q88" i="31"/>
  <c r="Q86" i="31"/>
  <c r="Q84" i="31"/>
  <c r="Q82" i="31"/>
  <c r="Q80" i="31"/>
  <c r="R78" i="31"/>
  <c r="T76" i="31"/>
  <c r="V74" i="31"/>
  <c r="X72" i="31"/>
  <c r="R43" i="31"/>
  <c r="R35" i="31"/>
  <c r="R23" i="31"/>
  <c r="R15" i="31"/>
  <c r="S13" i="31"/>
  <c r="V177" i="31"/>
  <c r="V175" i="31"/>
  <c r="V173" i="31"/>
  <c r="V171" i="31"/>
  <c r="V169" i="31"/>
  <c r="V167" i="31"/>
  <c r="V165" i="31"/>
  <c r="V163" i="31"/>
  <c r="V161" i="31"/>
  <c r="V159" i="31"/>
  <c r="V157" i="31"/>
  <c r="V155" i="31"/>
  <c r="V153" i="31"/>
  <c r="V151" i="31"/>
  <c r="V147" i="31"/>
  <c r="V145" i="31"/>
  <c r="V143" i="31"/>
  <c r="V141" i="31"/>
  <c r="V139" i="31"/>
  <c r="W137" i="31"/>
  <c r="W135" i="31"/>
  <c r="W133" i="31"/>
  <c r="W131" i="31"/>
  <c r="W129" i="31"/>
  <c r="W127" i="31"/>
  <c r="W123" i="31"/>
  <c r="W121" i="31"/>
  <c r="W119" i="31"/>
  <c r="W117" i="31"/>
  <c r="W115" i="31"/>
  <c r="W113" i="31"/>
  <c r="W111" i="31"/>
  <c r="W109" i="31"/>
  <c r="W107" i="31"/>
  <c r="X103" i="31"/>
  <c r="X101" i="31"/>
  <c r="X99" i="31"/>
  <c r="X97" i="31"/>
  <c r="X87" i="31"/>
  <c r="X85" i="31"/>
  <c r="X83" i="31"/>
  <c r="X81" i="31"/>
  <c r="X79" i="31"/>
  <c r="Q78" i="31"/>
  <c r="S76" i="31"/>
  <c r="U74" i="31"/>
  <c r="W72" i="31"/>
  <c r="X70" i="31"/>
  <c r="X68" i="31"/>
  <c r="X66" i="31"/>
  <c r="X64" i="31"/>
  <c r="X62" i="31"/>
  <c r="X58" i="31"/>
  <c r="X56" i="31"/>
  <c r="X54" i="31"/>
  <c r="X52" i="31"/>
  <c r="X50" i="31"/>
  <c r="Q43" i="31"/>
  <c r="U177" i="31"/>
  <c r="U175" i="31"/>
  <c r="U173" i="31"/>
  <c r="U171" i="31"/>
  <c r="U169" i="31"/>
  <c r="U167" i="31"/>
  <c r="U165" i="31"/>
  <c r="U163" i="31"/>
  <c r="U161" i="31"/>
  <c r="U159" i="31"/>
  <c r="U157" i="31"/>
  <c r="U155" i="31"/>
  <c r="U153" i="31"/>
  <c r="U151" i="31"/>
  <c r="U147" i="31"/>
  <c r="U145" i="31"/>
  <c r="U143" i="31"/>
  <c r="U141" i="31"/>
  <c r="U139" i="31"/>
  <c r="V137" i="31"/>
  <c r="V135" i="31"/>
  <c r="V133" i="31"/>
  <c r="V131" i="31"/>
  <c r="V129" i="31"/>
  <c r="V127" i="31"/>
  <c r="V123" i="31"/>
  <c r="V121" i="31"/>
  <c r="V119" i="31"/>
  <c r="V117" i="31"/>
  <c r="V115" i="31"/>
  <c r="V113" i="31"/>
  <c r="V111" i="31"/>
  <c r="V109" i="31"/>
  <c r="V107" i="31"/>
  <c r="W103" i="31"/>
  <c r="W101" i="31"/>
  <c r="W99" i="31"/>
  <c r="W97" i="31"/>
  <c r="W87" i="31"/>
  <c r="W85" i="31"/>
  <c r="W83" i="31"/>
  <c r="W81" i="31"/>
  <c r="W79" i="31"/>
  <c r="R76" i="31"/>
  <c r="T74" i="31"/>
  <c r="V72" i="31"/>
  <c r="W70" i="31"/>
  <c r="W68" i="31"/>
  <c r="W66" i="31"/>
  <c r="W64" i="31"/>
  <c r="W62" i="31"/>
  <c r="W58" i="31"/>
  <c r="W56" i="31"/>
  <c r="W54" i="31"/>
  <c r="W52" i="31"/>
  <c r="W50" i="31"/>
  <c r="X48" i="31"/>
  <c r="X46" i="31"/>
  <c r="X44" i="31"/>
  <c r="X42" i="31"/>
  <c r="X40" i="31"/>
  <c r="X38" i="31"/>
  <c r="X34" i="31"/>
  <c r="X32" i="31"/>
  <c r="X30" i="31"/>
  <c r="X28" i="31"/>
  <c r="X26" i="31"/>
  <c r="X24" i="31"/>
  <c r="X22" i="31"/>
  <c r="X20" i="31"/>
  <c r="X18" i="31"/>
  <c r="T177" i="31"/>
  <c r="T175" i="31"/>
  <c r="T173" i="31"/>
  <c r="T171" i="31"/>
  <c r="T169" i="31"/>
  <c r="T167" i="31"/>
  <c r="T165" i="31"/>
  <c r="T163" i="31"/>
  <c r="T161" i="31"/>
  <c r="T159" i="31"/>
  <c r="T157" i="31"/>
  <c r="T155" i="31"/>
  <c r="T153" i="31"/>
  <c r="T151" i="31"/>
  <c r="T147" i="31"/>
  <c r="T145" i="31"/>
  <c r="T143" i="31"/>
  <c r="T141" i="31"/>
  <c r="T139" i="31"/>
  <c r="U137" i="31"/>
  <c r="U135" i="31"/>
  <c r="U133" i="31"/>
  <c r="U131" i="31"/>
  <c r="U129" i="31"/>
  <c r="U127" i="31"/>
  <c r="U123" i="31"/>
  <c r="U121" i="31"/>
  <c r="U119" i="31"/>
  <c r="U117" i="31"/>
  <c r="U115" i="31"/>
  <c r="U113" i="31"/>
  <c r="U111" i="31"/>
  <c r="U109" i="31"/>
  <c r="U107" i="31"/>
  <c r="V103" i="31"/>
  <c r="V101" i="31"/>
  <c r="V99" i="31"/>
  <c r="V97" i="31"/>
  <c r="V87" i="31"/>
  <c r="V85" i="31"/>
  <c r="V83" i="31"/>
  <c r="V81" i="31"/>
  <c r="V79" i="31"/>
  <c r="X77" i="31"/>
  <c r="Q76" i="31"/>
  <c r="S74" i="31"/>
  <c r="U72" i="31"/>
  <c r="V70" i="31"/>
  <c r="V68" i="31"/>
  <c r="V66" i="31"/>
  <c r="V64" i="31"/>
  <c r="V62" i="31"/>
  <c r="V58" i="31"/>
  <c r="V56" i="31"/>
  <c r="V54" i="31"/>
  <c r="V52" i="31"/>
  <c r="V50" i="31"/>
  <c r="W48" i="31"/>
  <c r="W46" i="31"/>
  <c r="W44" i="31"/>
  <c r="W42" i="31"/>
  <c r="W40" i="31"/>
  <c r="W38" i="31"/>
  <c r="W34" i="31"/>
  <c r="W32" i="31"/>
  <c r="W30" i="31"/>
  <c r="W28" i="31"/>
  <c r="W26" i="31"/>
  <c r="W24" i="31"/>
  <c r="W22" i="31"/>
  <c r="W20" i="31"/>
  <c r="W18" i="31"/>
  <c r="X14" i="31"/>
  <c r="S177" i="31"/>
  <c r="S175" i="31"/>
  <c r="S173" i="31"/>
  <c r="S171" i="31"/>
  <c r="S169" i="31"/>
  <c r="S167" i="31"/>
  <c r="S165" i="31"/>
  <c r="S163" i="31"/>
  <c r="S161" i="31"/>
  <c r="S159" i="31"/>
  <c r="S157" i="31"/>
  <c r="S155" i="31"/>
  <c r="S153" i="31"/>
  <c r="S151" i="31"/>
  <c r="S143" i="31"/>
  <c r="S141" i="31"/>
  <c r="S139" i="31"/>
  <c r="T137" i="31"/>
  <c r="T135" i="31"/>
  <c r="T133" i="31"/>
  <c r="T131" i="31"/>
  <c r="T129" i="31"/>
  <c r="T127" i="31"/>
  <c r="T123" i="31"/>
  <c r="T121" i="31"/>
  <c r="T119" i="31"/>
  <c r="T117" i="31"/>
  <c r="T115" i="31"/>
  <c r="T113" i="31"/>
  <c r="T111" i="31"/>
  <c r="T109" i="31"/>
  <c r="T107" i="31"/>
  <c r="U103" i="31"/>
  <c r="U101" i="31"/>
  <c r="U99" i="31"/>
  <c r="U97" i="31"/>
  <c r="U87" i="31"/>
  <c r="U85" i="31"/>
  <c r="U83" i="31"/>
  <c r="U81" i="31"/>
  <c r="U79" i="31"/>
  <c r="W77" i="31"/>
  <c r="R74" i="31"/>
  <c r="T72" i="31"/>
  <c r="U70" i="31"/>
  <c r="U68" i="31"/>
  <c r="U66" i="31"/>
  <c r="U64" i="31"/>
  <c r="U62" i="31"/>
  <c r="U58" i="31"/>
  <c r="U56" i="31"/>
  <c r="U54" i="31"/>
  <c r="U52" i="31"/>
  <c r="U50" i="31"/>
  <c r="V48" i="31"/>
  <c r="V46" i="31"/>
  <c r="V44" i="31"/>
  <c r="V42" i="31"/>
  <c r="V40" i="31"/>
  <c r="V38" i="31"/>
  <c r="V34" i="31"/>
  <c r="V32" i="31"/>
  <c r="V30" i="31"/>
  <c r="V28" i="31"/>
  <c r="V26" i="31"/>
  <c r="V24" i="31"/>
  <c r="V22" i="31"/>
  <c r="V20" i="31"/>
  <c r="V18" i="31"/>
  <c r="W14" i="31"/>
  <c r="W12" i="31"/>
  <c r="W10" i="31"/>
  <c r="W8" i="31"/>
  <c r="R177" i="31"/>
  <c r="R175" i="31"/>
  <c r="R173" i="31"/>
  <c r="R171" i="31"/>
  <c r="R169" i="31"/>
  <c r="R167" i="31"/>
  <c r="R165" i="31"/>
  <c r="R163" i="31"/>
  <c r="R161" i="31"/>
  <c r="R153" i="31"/>
  <c r="R151" i="31"/>
  <c r="S137" i="31"/>
  <c r="S135" i="31"/>
  <c r="S133" i="31"/>
  <c r="S131" i="31"/>
  <c r="S129" i="31"/>
  <c r="S127" i="31"/>
  <c r="S121" i="31"/>
  <c r="S119" i="31"/>
  <c r="S115" i="31"/>
  <c r="S111" i="31"/>
  <c r="S109" i="31"/>
  <c r="S107" i="31"/>
  <c r="T103" i="31"/>
  <c r="T101" i="31"/>
  <c r="T99" i="31"/>
  <c r="T97" i="31"/>
  <c r="T87" i="31"/>
  <c r="T85" i="31"/>
  <c r="T83" i="31"/>
  <c r="T81" i="31"/>
  <c r="T79" i="31"/>
  <c r="V77" i="31"/>
  <c r="X75" i="31"/>
  <c r="Q74" i="31"/>
  <c r="S72" i="31"/>
  <c r="T70" i="31"/>
  <c r="T68" i="31"/>
  <c r="T66" i="31"/>
  <c r="T64" i="31"/>
  <c r="T62" i="31"/>
  <c r="T58" i="31"/>
  <c r="T56" i="31"/>
  <c r="T54" i="31"/>
  <c r="T52" i="31"/>
  <c r="T50" i="31"/>
  <c r="U48" i="31"/>
  <c r="U46" i="31"/>
  <c r="U44" i="31"/>
  <c r="U42" i="31"/>
  <c r="U40" i="31"/>
  <c r="U38" i="31"/>
  <c r="U34" i="31"/>
  <c r="U32" i="31"/>
  <c r="U30" i="31"/>
  <c r="U28" i="31"/>
  <c r="U26" i="31"/>
  <c r="Q177" i="31"/>
  <c r="Q175" i="31"/>
  <c r="Q173" i="31"/>
  <c r="Q171" i="31"/>
  <c r="Q169" i="31"/>
  <c r="Q167" i="31"/>
  <c r="Q165" i="31"/>
  <c r="Q163" i="31"/>
  <c r="Q161" i="31"/>
  <c r="Q153" i="31"/>
  <c r="R137" i="31"/>
  <c r="R135" i="31"/>
  <c r="R131" i="31"/>
  <c r="R127" i="31"/>
  <c r="R121" i="31"/>
  <c r="R115" i="31"/>
  <c r="S103" i="31"/>
  <c r="S101" i="31"/>
  <c r="S99" i="31"/>
  <c r="S97" i="31"/>
  <c r="S87" i="31"/>
  <c r="S85" i="31"/>
  <c r="S83" i="31"/>
  <c r="S81" i="31"/>
  <c r="S79" i="31"/>
  <c r="U77" i="31"/>
  <c r="W75" i="31"/>
  <c r="R72" i="31"/>
  <c r="S70" i="31"/>
  <c r="S68" i="31"/>
  <c r="S66" i="31"/>
  <c r="S64" i="31"/>
  <c r="S62" i="31"/>
  <c r="S54" i="31"/>
  <c r="S52" i="31"/>
  <c r="S50" i="31"/>
  <c r="T48" i="31"/>
  <c r="T46" i="31"/>
  <c r="T44" i="31"/>
  <c r="T42" i="31"/>
  <c r="T40" i="31"/>
  <c r="T38" i="31"/>
  <c r="T34" i="31"/>
  <c r="T32" i="31"/>
  <c r="T30" i="31"/>
  <c r="T28" i="31"/>
  <c r="T26" i="31"/>
  <c r="T24" i="31"/>
  <c r="T22" i="31"/>
  <c r="T20" i="31"/>
  <c r="T18" i="31"/>
  <c r="X176" i="31"/>
  <c r="X174" i="31"/>
  <c r="X172" i="31"/>
  <c r="X170" i="31"/>
  <c r="X168" i="31"/>
  <c r="X166" i="31"/>
  <c r="X164" i="31"/>
  <c r="X162" i="31"/>
  <c r="X160" i="31"/>
  <c r="X158" i="31"/>
  <c r="X156" i="31"/>
  <c r="X154" i="31"/>
  <c r="X152" i="31"/>
  <c r="X150" i="31"/>
  <c r="X148" i="31"/>
  <c r="X146" i="31"/>
  <c r="X144" i="31"/>
  <c r="X142" i="31"/>
  <c r="X140" i="31"/>
  <c r="Q137" i="31"/>
  <c r="Q131" i="31"/>
  <c r="R103" i="31"/>
  <c r="R99" i="31"/>
  <c r="R87" i="31"/>
  <c r="R85" i="31"/>
  <c r="R83" i="31"/>
  <c r="R81" i="31"/>
  <c r="R79" i="31"/>
  <c r="T77" i="31"/>
  <c r="V75" i="31"/>
  <c r="X73" i="31"/>
  <c r="Q72" i="31"/>
  <c r="R64" i="31"/>
  <c r="R62" i="31"/>
  <c r="S48" i="31"/>
  <c r="S46" i="31"/>
  <c r="S44" i="31"/>
  <c r="S42" i="31"/>
  <c r="S40" i="31"/>
  <c r="S38" i="31"/>
  <c r="S32" i="31"/>
  <c r="S30" i="31"/>
  <c r="S26" i="31"/>
  <c r="W176" i="31"/>
  <c r="W174" i="31"/>
  <c r="W172" i="31"/>
  <c r="W170" i="31"/>
  <c r="W168" i="31"/>
  <c r="W166" i="31"/>
  <c r="W164" i="31"/>
  <c r="W162" i="31"/>
  <c r="W160" i="31"/>
  <c r="W158" i="31"/>
  <c r="W156" i="31"/>
  <c r="W154" i="31"/>
  <c r="W152" i="31"/>
  <c r="W150" i="31"/>
  <c r="W148" i="31"/>
  <c r="W146" i="31"/>
  <c r="W144" i="31"/>
  <c r="W142" i="31"/>
  <c r="W140" i="31"/>
  <c r="X138" i="31"/>
  <c r="X136" i="31"/>
  <c r="X134" i="31"/>
  <c r="X132" i="31"/>
  <c r="X130" i="31"/>
  <c r="X128" i="31"/>
  <c r="X126" i="31"/>
  <c r="X124" i="31"/>
  <c r="X122" i="31"/>
  <c r="X120" i="31"/>
  <c r="X118" i="31"/>
  <c r="X116" i="31"/>
  <c r="X114" i="31"/>
  <c r="X112" i="31"/>
  <c r="X110" i="31"/>
  <c r="X108" i="31"/>
  <c r="X106" i="31"/>
  <c r="X104" i="31"/>
  <c r="Q87" i="31"/>
  <c r="Q85" i="31"/>
  <c r="Q83" i="31"/>
  <c r="Q81" i="31"/>
  <c r="Q79" i="31"/>
  <c r="S77" i="31"/>
  <c r="U75" i="31"/>
  <c r="W73" i="31"/>
  <c r="Q64" i="31"/>
  <c r="R48" i="31"/>
  <c r="R46" i="31"/>
  <c r="R42" i="31"/>
  <c r="R38" i="31"/>
  <c r="R32" i="31"/>
  <c r="R26" i="31"/>
  <c r="V176" i="31"/>
  <c r="V174" i="31"/>
  <c r="V172" i="31"/>
  <c r="V170" i="31"/>
  <c r="V168" i="31"/>
  <c r="V166" i="31"/>
  <c r="V164" i="31"/>
  <c r="V162" i="31"/>
  <c r="V160" i="31"/>
  <c r="V158" i="31"/>
  <c r="V156" i="31"/>
  <c r="V154" i="31"/>
  <c r="V152" i="31"/>
  <c r="V150" i="31"/>
  <c r="V148" i="31"/>
  <c r="V146" i="31"/>
  <c r="V144" i="31"/>
  <c r="V142" i="31"/>
  <c r="V140" i="31"/>
  <c r="W138" i="31"/>
  <c r="W136" i="31"/>
  <c r="W134" i="31"/>
  <c r="W132" i="31"/>
  <c r="W130" i="31"/>
  <c r="W128" i="31"/>
  <c r="W126" i="31"/>
  <c r="W124" i="31"/>
  <c r="W122" i="31"/>
  <c r="W120" i="31"/>
  <c r="W118" i="31"/>
  <c r="W116" i="31"/>
  <c r="W114" i="31"/>
  <c r="W112" i="31"/>
  <c r="W110" i="31"/>
  <c r="W108" i="31"/>
  <c r="W106" i="31"/>
  <c r="W104" i="31"/>
  <c r="X102" i="31"/>
  <c r="X100" i="31"/>
  <c r="X98" i="31"/>
  <c r="X88" i="31"/>
  <c r="X86" i="31"/>
  <c r="X84" i="31"/>
  <c r="X82" i="31"/>
  <c r="X80" i="31"/>
  <c r="R77" i="31"/>
  <c r="T75" i="31"/>
  <c r="V73" i="31"/>
  <c r="X71" i="31"/>
  <c r="X69" i="31"/>
  <c r="X67" i="31"/>
  <c r="X65" i="31"/>
  <c r="X63" i="31"/>
  <c r="X61" i="31"/>
  <c r="X59" i="31"/>
  <c r="X57" i="31"/>
  <c r="X55" i="31"/>
  <c r="X53" i="31"/>
  <c r="X51" i="31"/>
  <c r="Q48" i="31"/>
  <c r="Q42" i="31"/>
  <c r="R14" i="31"/>
  <c r="U176" i="31"/>
  <c r="U174" i="31"/>
  <c r="U172" i="31"/>
  <c r="U170" i="31"/>
  <c r="U168" i="31"/>
  <c r="U166" i="31"/>
  <c r="U164" i="31"/>
  <c r="U162" i="31"/>
  <c r="U160" i="31"/>
  <c r="U158" i="31"/>
  <c r="U156" i="31"/>
  <c r="U154" i="31"/>
  <c r="U152" i="31"/>
  <c r="U150" i="31"/>
  <c r="U148" i="31"/>
  <c r="U146" i="31"/>
  <c r="U144" i="31"/>
  <c r="U142" i="31"/>
  <c r="U140" i="31"/>
  <c r="V138" i="31"/>
  <c r="V136" i="31"/>
  <c r="V134" i="31"/>
  <c r="V132" i="31"/>
  <c r="V130" i="31"/>
  <c r="V128" i="31"/>
  <c r="V126" i="31"/>
  <c r="V124" i="31"/>
  <c r="V122" i="31"/>
  <c r="V120" i="31"/>
  <c r="V118" i="31"/>
  <c r="V116" i="31"/>
  <c r="V114" i="31"/>
  <c r="V112" i="31"/>
  <c r="V110" i="31"/>
  <c r="V108" i="31"/>
  <c r="V106" i="31"/>
  <c r="V104" i="31"/>
  <c r="W102" i="31"/>
  <c r="W100" i="31"/>
  <c r="W98" i="31"/>
  <c r="W88" i="31"/>
  <c r="W86" i="31"/>
  <c r="W84" i="31"/>
  <c r="W82" i="31"/>
  <c r="W80" i="31"/>
  <c r="X78" i="31"/>
  <c r="Q77" i="31"/>
  <c r="S75" i="31"/>
  <c r="U73" i="31"/>
  <c r="W71" i="31"/>
  <c r="W69" i="31"/>
  <c r="W67" i="31"/>
  <c r="W65" i="31"/>
  <c r="W63" i="31"/>
  <c r="W61" i="31"/>
  <c r="W59" i="31"/>
  <c r="W57" i="31"/>
  <c r="W55" i="31"/>
  <c r="W53" i="31"/>
  <c r="W51" i="31"/>
  <c r="X49" i="31"/>
  <c r="X47" i="31"/>
  <c r="X45" i="31"/>
  <c r="X43" i="31"/>
  <c r="X41" i="31"/>
  <c r="X39" i="31"/>
  <c r="X37" i="31"/>
  <c r="X35" i="31"/>
  <c r="X33" i="31"/>
  <c r="X31" i="31"/>
  <c r="X29" i="31"/>
  <c r="X27" i="31"/>
  <c r="X25" i="31"/>
  <c r="X23" i="31"/>
  <c r="X21" i="31"/>
  <c r="X19" i="31"/>
  <c r="X17" i="31"/>
  <c r="X15" i="31"/>
  <c r="T176" i="31"/>
  <c r="T174" i="31"/>
  <c r="T172" i="31"/>
  <c r="T170" i="31"/>
  <c r="T168" i="31"/>
  <c r="T166" i="31"/>
  <c r="T164" i="31"/>
  <c r="T162" i="31"/>
  <c r="T160" i="31"/>
  <c r="T158" i="31"/>
  <c r="T156" i="31"/>
  <c r="T154" i="31"/>
  <c r="T152" i="31"/>
  <c r="T150" i="31"/>
  <c r="T148" i="31"/>
  <c r="T146" i="31"/>
  <c r="T144" i="31"/>
  <c r="T142" i="31"/>
  <c r="T140" i="31"/>
  <c r="U138" i="31"/>
  <c r="U136" i="31"/>
  <c r="U134" i="31"/>
  <c r="U132" i="31"/>
  <c r="U130" i="31"/>
  <c r="U128" i="31"/>
  <c r="U126" i="31"/>
  <c r="U124" i="31"/>
  <c r="U122" i="31"/>
  <c r="U120" i="31"/>
  <c r="U118" i="31"/>
  <c r="U116" i="31"/>
  <c r="U114" i="31"/>
  <c r="U112" i="31"/>
  <c r="U110" i="31"/>
  <c r="U108" i="31"/>
  <c r="U106" i="31"/>
  <c r="U104" i="31"/>
  <c r="V102" i="31"/>
  <c r="V100" i="31"/>
  <c r="V98" i="31"/>
  <c r="V88" i="31"/>
  <c r="V86" i="31"/>
  <c r="V84" i="31"/>
  <c r="V82" i="31"/>
  <c r="V80" i="31"/>
  <c r="W78" i="31"/>
  <c r="R75" i="31"/>
  <c r="T73" i="31"/>
  <c r="V71" i="31"/>
  <c r="V69" i="31"/>
  <c r="V67" i="31"/>
  <c r="V65" i="31"/>
  <c r="V63" i="31"/>
  <c r="V61" i="31"/>
  <c r="V59" i="31"/>
  <c r="V57" i="31"/>
  <c r="V55" i="31"/>
  <c r="V53" i="31"/>
  <c r="V51" i="31"/>
  <c r="W49" i="31"/>
  <c r="W47" i="31"/>
  <c r="W45" i="31"/>
  <c r="W43" i="31"/>
  <c r="W41" i="31"/>
  <c r="W39" i="31"/>
  <c r="W37" i="31"/>
  <c r="W35" i="31"/>
  <c r="W33" i="31"/>
  <c r="W31" i="31"/>
  <c r="W29" i="31"/>
  <c r="W27" i="31"/>
  <c r="W25" i="31"/>
  <c r="W23" i="31"/>
  <c r="W21" i="31"/>
  <c r="W19" i="31"/>
  <c r="W17" i="31"/>
  <c r="W15" i="31"/>
  <c r="X13" i="31"/>
  <c r="X11" i="31"/>
  <c r="X9" i="31"/>
  <c r="S176" i="31"/>
  <c r="S174" i="31"/>
  <c r="S172" i="31"/>
  <c r="S170" i="31"/>
  <c r="S168" i="31"/>
  <c r="S166" i="31"/>
  <c r="S164" i="31"/>
  <c r="S162" i="31"/>
  <c r="S160" i="31"/>
  <c r="S158" i="31"/>
  <c r="S156" i="31"/>
  <c r="S154" i="31"/>
  <c r="S152" i="31"/>
  <c r="S148" i="31"/>
  <c r="S146" i="31"/>
  <c r="S144" i="31"/>
  <c r="S142" i="31"/>
  <c r="S140" i="31"/>
  <c r="T138" i="31"/>
  <c r="T136" i="31"/>
  <c r="T134" i="31"/>
  <c r="T132" i="31"/>
  <c r="T130" i="31"/>
  <c r="T128" i="31"/>
  <c r="T126" i="31"/>
  <c r="T124" i="31"/>
  <c r="T122" i="31"/>
  <c r="T120" i="31"/>
  <c r="T118" i="31"/>
  <c r="T114" i="31"/>
  <c r="T112" i="31"/>
  <c r="T110" i="31"/>
  <c r="T108" i="31"/>
  <c r="T106" i="31"/>
  <c r="T104" i="31"/>
  <c r="U102" i="31"/>
  <c r="U100" i="31"/>
  <c r="U98" i="31"/>
  <c r="U88" i="31"/>
  <c r="U86" i="31"/>
  <c r="U84" i="31"/>
  <c r="U82" i="31"/>
  <c r="U80" i="31"/>
  <c r="V78" i="31"/>
  <c r="X76" i="31"/>
  <c r="Q75" i="31"/>
  <c r="S73" i="31"/>
  <c r="U71" i="31"/>
  <c r="U69" i="31"/>
  <c r="U67" i="31"/>
  <c r="U65" i="31"/>
  <c r="U63" i="31"/>
  <c r="U61" i="31"/>
  <c r="U59" i="31"/>
  <c r="U57" i="31"/>
  <c r="U55" i="31"/>
  <c r="U53" i="31"/>
  <c r="U51" i="31"/>
  <c r="V49" i="31"/>
  <c r="V47" i="31"/>
  <c r="V45" i="31"/>
  <c r="V43" i="31"/>
  <c r="V41" i="31"/>
  <c r="V39" i="31"/>
  <c r="V37" i="31"/>
  <c r="V35" i="31"/>
  <c r="V33" i="31"/>
  <c r="V31" i="31"/>
  <c r="R176" i="31"/>
  <c r="R174" i="31"/>
  <c r="R172" i="31"/>
  <c r="R170" i="31"/>
  <c r="R168" i="31"/>
  <c r="R166" i="31"/>
  <c r="R164" i="31"/>
  <c r="R162" i="31"/>
  <c r="R154" i="31"/>
  <c r="R148" i="31"/>
  <c r="R142" i="31"/>
  <c r="S138" i="31"/>
  <c r="S136" i="31"/>
  <c r="S132" i="31"/>
  <c r="S130" i="31"/>
  <c r="S128" i="31"/>
  <c r="S126" i="31"/>
  <c r="S124" i="31"/>
  <c r="S120" i="31"/>
  <c r="S114" i="31"/>
  <c r="S112" i="31"/>
  <c r="S110" i="31"/>
  <c r="S108" i="31"/>
  <c r="S106" i="31"/>
  <c r="S104" i="31"/>
  <c r="T102" i="31"/>
  <c r="T100" i="31"/>
  <c r="T98" i="31"/>
  <c r="T88" i="31"/>
  <c r="T86" i="31"/>
  <c r="T84" i="31"/>
  <c r="T82" i="31"/>
  <c r="T80" i="31"/>
  <c r="U78" i="31"/>
  <c r="W76" i="31"/>
  <c r="R73" i="31"/>
  <c r="T71" i="31"/>
  <c r="T69" i="31"/>
  <c r="T67" i="31"/>
  <c r="T65" i="31"/>
  <c r="T63" i="31"/>
  <c r="T61" i="31"/>
  <c r="T59" i="31"/>
  <c r="T57" i="31"/>
  <c r="T55" i="31"/>
  <c r="T53" i="31"/>
  <c r="T51" i="31"/>
  <c r="U49" i="31"/>
  <c r="U47" i="31"/>
  <c r="Q176" i="31"/>
  <c r="Q174" i="31"/>
  <c r="Q172" i="31"/>
  <c r="Q170" i="31"/>
  <c r="Q168" i="31"/>
  <c r="Q166" i="31"/>
  <c r="Q164" i="31"/>
  <c r="Q162" i="31"/>
  <c r="R132" i="31"/>
  <c r="R124" i="31"/>
  <c r="R112" i="31"/>
  <c r="R104" i="31"/>
  <c r="S102" i="31"/>
  <c r="S100" i="31"/>
  <c r="S88" i="31"/>
  <c r="S86" i="31"/>
  <c r="S84" i="31"/>
  <c r="S82" i="31"/>
  <c r="S80" i="31"/>
  <c r="T78" i="31"/>
  <c r="V76" i="31"/>
  <c r="X74" i="31"/>
  <c r="Q73" i="31"/>
  <c r="S71" i="31"/>
  <c r="S69" i="31"/>
  <c r="S67" i="31"/>
  <c r="S53" i="31"/>
  <c r="T35" i="31"/>
  <c r="U24" i="31"/>
  <c r="T19" i="31"/>
  <c r="V11" i="31"/>
  <c r="S51" i="31"/>
  <c r="U33" i="31"/>
  <c r="V14" i="31"/>
  <c r="U11" i="31"/>
  <c r="T33" i="31"/>
  <c r="V23" i="31"/>
  <c r="U18" i="31"/>
  <c r="U14" i="31"/>
  <c r="T11" i="31"/>
  <c r="X8" i="31"/>
  <c r="R10" i="31"/>
  <c r="T49" i="31"/>
  <c r="U31" i="31"/>
  <c r="U23" i="31"/>
  <c r="S18" i="31"/>
  <c r="T14" i="31"/>
  <c r="S11" i="31"/>
  <c r="V8" i="31"/>
  <c r="T12" i="31"/>
  <c r="T47" i="31"/>
  <c r="T31" i="31"/>
  <c r="T23" i="31"/>
  <c r="S14" i="31"/>
  <c r="U8" i="31"/>
  <c r="V12" i="31"/>
  <c r="U45" i="31"/>
  <c r="V29" i="31"/>
  <c r="V17" i="31"/>
  <c r="W13" i="31"/>
  <c r="X10" i="31"/>
  <c r="T8" i="31"/>
  <c r="T45" i="31"/>
  <c r="U29" i="31"/>
  <c r="U22" i="31"/>
  <c r="U17" i="31"/>
  <c r="V13" i="31"/>
  <c r="V10" i="31"/>
  <c r="S8" i="31"/>
  <c r="U43" i="31"/>
  <c r="T29" i="31"/>
  <c r="S22" i="31"/>
  <c r="T17" i="31"/>
  <c r="U13" i="31"/>
  <c r="U10" i="31"/>
  <c r="W11" i="31"/>
  <c r="T43" i="31"/>
  <c r="V27" i="31"/>
  <c r="V21" i="31"/>
  <c r="T10" i="31"/>
  <c r="U41" i="31"/>
  <c r="U27" i="31"/>
  <c r="U21" i="31"/>
  <c r="X12" i="31"/>
  <c r="S10" i="31"/>
  <c r="T9" i="31"/>
  <c r="S65" i="31"/>
  <c r="T41" i="31"/>
  <c r="T21" i="31"/>
  <c r="S63" i="31"/>
  <c r="U39" i="31"/>
  <c r="U12" i="31"/>
  <c r="T39" i="31"/>
  <c r="V25" i="31"/>
  <c r="U20" i="31"/>
  <c r="V15" i="31"/>
  <c r="W9" i="31"/>
  <c r="S59" i="31"/>
  <c r="U37" i="31"/>
  <c r="U25" i="31"/>
  <c r="S20" i="31"/>
  <c r="U15" i="31"/>
  <c r="S12" i="31"/>
  <c r="V9" i="31"/>
  <c r="S57" i="31"/>
  <c r="T37" i="31"/>
  <c r="T25" i="31"/>
  <c r="V19" i="31"/>
  <c r="T15" i="31"/>
  <c r="U9" i="31"/>
  <c r="S55" i="31"/>
  <c r="U35" i="31"/>
  <c r="U19" i="31"/>
  <c r="R61" i="31"/>
  <c r="Q115" i="31"/>
  <c r="Q105" i="31"/>
  <c r="Q26" i="31"/>
  <c r="Q16" i="31"/>
  <c r="R150" i="31"/>
  <c r="Q126" i="31"/>
  <c r="R98" i="31"/>
  <c r="Q37" i="31"/>
  <c r="Y37" i="31" s="1"/>
  <c r="Z37" i="31" s="1"/>
  <c r="R9" i="31"/>
  <c r="Y9" i="31" s="1"/>
  <c r="Z9" i="31" s="1"/>
  <c r="Q61" i="31"/>
  <c r="Y61" i="31" s="1"/>
  <c r="Z61" i="31" s="1"/>
  <c r="Q150" i="31"/>
  <c r="Q124" i="31"/>
  <c r="Q112" i="31"/>
  <c r="Q110" i="31"/>
  <c r="Q104" i="31"/>
  <c r="S45" i="31"/>
  <c r="Q65" i="31"/>
  <c r="Q35" i="31"/>
  <c r="V125" i="31"/>
  <c r="V36" i="31"/>
  <c r="Q159" i="31"/>
  <c r="Q141" i="31"/>
  <c r="R125" i="31"/>
  <c r="Q133" i="31"/>
  <c r="Q129" i="31"/>
  <c r="Q121" i="31"/>
  <c r="Q109" i="31"/>
  <c r="Q70" i="31"/>
  <c r="Q52" i="31"/>
  <c r="R36" i="31"/>
  <c r="Q44" i="31"/>
  <c r="Q40" i="31"/>
  <c r="Q32" i="31"/>
  <c r="Q20" i="31"/>
  <c r="S134" i="31"/>
  <c r="Q154" i="31"/>
  <c r="Q15" i="31"/>
  <c r="Q23" i="31"/>
  <c r="Q21" i="31"/>
  <c r="R9" i="32"/>
  <c r="R51" i="31"/>
  <c r="Q102" i="31"/>
  <c r="Q100" i="31"/>
  <c r="R49" i="31"/>
  <c r="Q13" i="31"/>
  <c r="Q11" i="31"/>
  <c r="R141" i="31"/>
  <c r="R133" i="31"/>
  <c r="R129" i="31"/>
  <c r="R52" i="31"/>
  <c r="Q103" i="31"/>
  <c r="Q101" i="31"/>
  <c r="Q97" i="31"/>
  <c r="R44" i="31"/>
  <c r="R40" i="31"/>
  <c r="Q14" i="31"/>
  <c r="Q12" i="31"/>
  <c r="R140" i="31"/>
  <c r="R138" i="31"/>
  <c r="M8" i="18"/>
  <c r="Q8" i="31"/>
  <c r="W105" i="31"/>
  <c r="V105" i="31"/>
  <c r="U105" i="31"/>
  <c r="W16" i="31"/>
  <c r="T105" i="31"/>
  <c r="V16" i="31"/>
  <c r="R159" i="31"/>
  <c r="R143" i="31"/>
  <c r="S105" i="31"/>
  <c r="R107" i="31"/>
  <c r="R105" i="31"/>
  <c r="T16" i="31"/>
  <c r="Q127" i="31"/>
  <c r="R70" i="31"/>
  <c r="R54" i="31"/>
  <c r="Q38" i="31"/>
  <c r="R18" i="31"/>
  <c r="U16" i="31"/>
  <c r="S16" i="31"/>
  <c r="R16" i="31"/>
  <c r="S33" i="31"/>
  <c r="R33" i="31"/>
  <c r="S123" i="31"/>
  <c r="R123" i="31"/>
  <c r="S34" i="31"/>
  <c r="R34" i="31"/>
  <c r="S122" i="31"/>
  <c r="R122" i="31"/>
  <c r="U8" i="28"/>
  <c r="X21" i="28"/>
  <c r="G12" i="19"/>
  <c r="G8" i="19"/>
  <c r="G13" i="19"/>
  <c r="X22" i="28" l="1"/>
  <c r="AA12" i="47"/>
  <c r="Y112" i="31"/>
  <c r="Z112" i="31" s="1"/>
  <c r="Y81" i="31"/>
  <c r="Z81" i="31" s="1"/>
  <c r="Y137" i="31"/>
  <c r="Z137" i="31" s="1"/>
  <c r="Y173" i="31"/>
  <c r="Z173" i="31" s="1"/>
  <c r="Y127" i="31"/>
  <c r="Z127" i="31" s="1"/>
  <c r="Y101" i="31"/>
  <c r="Z101" i="31" s="1"/>
  <c r="Y77" i="31"/>
  <c r="Z77" i="31" s="1"/>
  <c r="Y165" i="31"/>
  <c r="Z165" i="31" s="1"/>
  <c r="X23" i="28"/>
  <c r="X17" i="28"/>
  <c r="X24" i="28" s="1"/>
  <c r="Y83" i="31"/>
  <c r="Z83" i="31" s="1"/>
  <c r="Y22" i="31"/>
  <c r="Z22" i="31" s="1"/>
  <c r="Y102" i="31"/>
  <c r="Z102" i="31" s="1"/>
  <c r="Y109" i="31"/>
  <c r="Z109" i="31" s="1"/>
  <c r="Y104" i="31"/>
  <c r="Z104" i="31" s="1"/>
  <c r="Y115" i="31"/>
  <c r="Z115" i="31" s="1"/>
  <c r="Y161" i="31"/>
  <c r="Z161" i="31" s="1"/>
  <c r="Y169" i="31"/>
  <c r="Z169" i="31" s="1"/>
  <c r="Y73" i="31"/>
  <c r="Z73" i="31" s="1"/>
  <c r="Y167" i="31"/>
  <c r="Z167" i="31" s="1"/>
  <c r="Y97" i="31"/>
  <c r="Z97" i="31" s="1"/>
  <c r="Y121" i="31"/>
  <c r="Z121" i="31" s="1"/>
  <c r="Y176" i="31"/>
  <c r="Z176" i="31" s="1"/>
  <c r="Y75" i="31"/>
  <c r="Z75" i="31" s="1"/>
  <c r="Y79" i="31"/>
  <c r="Z79" i="31" s="1"/>
  <c r="Y131" i="31"/>
  <c r="Z131" i="31" s="1"/>
  <c r="Y163" i="31"/>
  <c r="Z163" i="31" s="1"/>
  <c r="Y174" i="31"/>
  <c r="Z174" i="31" s="1"/>
  <c r="Y111" i="31"/>
  <c r="Z111" i="31" s="1"/>
  <c r="Y107" i="31"/>
  <c r="Y125" i="31"/>
  <c r="Z125" i="31" s="1"/>
  <c r="Y117" i="31"/>
  <c r="Z117" i="31" s="1"/>
  <c r="Y106" i="31"/>
  <c r="Y80" i="31"/>
  <c r="Z80" i="31" s="1"/>
  <c r="Y144" i="31"/>
  <c r="Y119" i="31"/>
  <c r="Y108" i="31"/>
  <c r="Y113" i="31"/>
  <c r="Z113" i="31" s="1"/>
  <c r="Y105" i="31"/>
  <c r="Y82" i="31"/>
  <c r="Z82" i="31" s="1"/>
  <c r="Y132" i="31"/>
  <c r="Z132" i="31" s="1"/>
  <c r="Y98" i="31"/>
  <c r="Y146" i="31"/>
  <c r="Y123" i="31"/>
  <c r="Y116" i="31"/>
  <c r="Y130" i="31"/>
  <c r="Z130" i="31" s="1"/>
  <c r="Y85" i="31"/>
  <c r="Z85" i="31" s="1"/>
  <c r="Y84" i="31"/>
  <c r="Z84" i="31" s="1"/>
  <c r="Y156" i="31"/>
  <c r="Y143" i="31"/>
  <c r="Y118" i="31"/>
  <c r="Y110" i="31"/>
  <c r="Z110" i="31" s="1"/>
  <c r="Y87" i="31"/>
  <c r="Z87" i="31" s="1"/>
  <c r="Y171" i="31"/>
  <c r="Z171" i="31" s="1"/>
  <c r="Y86" i="31"/>
  <c r="Z86" i="31" s="1"/>
  <c r="Y140" i="31"/>
  <c r="Z140" i="31" s="1"/>
  <c r="Y158" i="31"/>
  <c r="Y145" i="31"/>
  <c r="Y120" i="31"/>
  <c r="Y41" i="31"/>
  <c r="Z41" i="31" s="1"/>
  <c r="Y72" i="31"/>
  <c r="Z72" i="31" s="1"/>
  <c r="Y88" i="31"/>
  <c r="Z88" i="31" s="1"/>
  <c r="Y160" i="31"/>
  <c r="Y147" i="31"/>
  <c r="Y122" i="31"/>
  <c r="Y148" i="31"/>
  <c r="Z148" i="31" s="1"/>
  <c r="Y103" i="31"/>
  <c r="Z103" i="31" s="1"/>
  <c r="Y124" i="31"/>
  <c r="Z124" i="31" s="1"/>
  <c r="Y150" i="31"/>
  <c r="Z150" i="31" s="1"/>
  <c r="Y175" i="31"/>
  <c r="Z175" i="31" s="1"/>
  <c r="Y138" i="31"/>
  <c r="Z138" i="31" s="1"/>
  <c r="Y135" i="31"/>
  <c r="Z135" i="31" s="1"/>
  <c r="Y155" i="31"/>
  <c r="Y177" i="31"/>
  <c r="Z177" i="31" s="1"/>
  <c r="Y157" i="31"/>
  <c r="Y36" i="31"/>
  <c r="Z36" i="31" s="1"/>
  <c r="Y139" i="31"/>
  <c r="Y136" i="31"/>
  <c r="Z136" i="31" s="1"/>
  <c r="Y129" i="31"/>
  <c r="Z129" i="31" s="1"/>
  <c r="Y162" i="31"/>
  <c r="Z162" i="31" s="1"/>
  <c r="Y151" i="31"/>
  <c r="Y152" i="31"/>
  <c r="Y133" i="31"/>
  <c r="Z133" i="31" s="1"/>
  <c r="Y164" i="31"/>
  <c r="Z164" i="31" s="1"/>
  <c r="Y76" i="31"/>
  <c r="Z76" i="31" s="1"/>
  <c r="Y134" i="31"/>
  <c r="Y99" i="31"/>
  <c r="Y128" i="31"/>
  <c r="Y142" i="31"/>
  <c r="Y166" i="31"/>
  <c r="Z166" i="31" s="1"/>
  <c r="Y114" i="31"/>
  <c r="Y141" i="31"/>
  <c r="Y126" i="31"/>
  <c r="Z126" i="31" s="1"/>
  <c r="Y168" i="31"/>
  <c r="Z168" i="31" s="1"/>
  <c r="Y78" i="31"/>
  <c r="Z78" i="31" s="1"/>
  <c r="Y63" i="31"/>
  <c r="Z63" i="31" s="1"/>
  <c r="Y159" i="31"/>
  <c r="Y170" i="31"/>
  <c r="Z170" i="31" s="1"/>
  <c r="Y100" i="31"/>
  <c r="Z100" i="31" s="1"/>
  <c r="Y154" i="31"/>
  <c r="Y172" i="31"/>
  <c r="Z172" i="31" s="1"/>
  <c r="Y153" i="31"/>
  <c r="Y74" i="31"/>
  <c r="Z74" i="31" s="1"/>
  <c r="Z185" i="31" l="1"/>
  <c r="Z186" i="31"/>
  <c r="Z187" i="31"/>
  <c r="Z178" i="31"/>
  <c r="Z89" i="31"/>
  <c r="AA17" i="32"/>
  <c r="Z184" i="31"/>
  <c r="AA184" i="31" s="1"/>
  <c r="O8" i="18" l="1"/>
  <c r="P16" i="18" l="1"/>
  <c r="E25" i="34"/>
</calcChain>
</file>

<file path=xl/sharedStrings.xml><?xml version="1.0" encoding="utf-8"?>
<sst xmlns="http://schemas.openxmlformats.org/spreadsheetml/2006/main" count="959" uniqueCount="398">
  <si>
    <t>SERVIÇOS PRELIMINARES</t>
  </si>
  <si>
    <t xml:space="preserve">Locação de container </t>
  </si>
  <si>
    <t xml:space="preserve">Transporte container </t>
  </si>
  <si>
    <t xml:space="preserve">Placa de obra </t>
  </si>
  <si>
    <t>1.1</t>
  </si>
  <si>
    <t>1.2</t>
  </si>
  <si>
    <t>1.3</t>
  </si>
  <si>
    <t>DEMOLIÇÕES E RETIRADAS</t>
  </si>
  <si>
    <t>Corte e poda de árvores</t>
  </si>
  <si>
    <t xml:space="preserve">Demolição de muro </t>
  </si>
  <si>
    <t xml:space="preserve">Carga e descarga de entulho </t>
  </si>
  <si>
    <t xml:space="preserve">Transporte bota fora </t>
  </si>
  <si>
    <t>2.1</t>
  </si>
  <si>
    <t>2.2</t>
  </si>
  <si>
    <t>2.3</t>
  </si>
  <si>
    <t>2.4</t>
  </si>
  <si>
    <t>2.5</t>
  </si>
  <si>
    <t>3.1</t>
  </si>
  <si>
    <t>Demolição de concreto (baldrame e pilares muro)</t>
  </si>
  <si>
    <t xml:space="preserve">Demolição do abrigo do quadro de energia </t>
  </si>
  <si>
    <t>2.6</t>
  </si>
  <si>
    <t xml:space="preserve">DRENAGEM </t>
  </si>
  <si>
    <t>3.2</t>
  </si>
  <si>
    <t xml:space="preserve">Execução de boca de bueiro </t>
  </si>
  <si>
    <t>3.3</t>
  </si>
  <si>
    <t>3.4</t>
  </si>
  <si>
    <t xml:space="preserve">Valeta em concreto para drenagem superficial nas laterais </t>
  </si>
  <si>
    <t xml:space="preserve">MURO DE ARRIMO </t>
  </si>
  <si>
    <t>5.1</t>
  </si>
  <si>
    <t xml:space="preserve">Escavação para baldrame </t>
  </si>
  <si>
    <t>5.2</t>
  </si>
  <si>
    <t>5.3</t>
  </si>
  <si>
    <t>Estaca escavada</t>
  </si>
  <si>
    <t xml:space="preserve">Viga baldrame </t>
  </si>
  <si>
    <t>5.4</t>
  </si>
  <si>
    <t xml:space="preserve">Alvenaria </t>
  </si>
  <si>
    <t>5.5</t>
  </si>
  <si>
    <t>Transporte brita</t>
  </si>
  <si>
    <t>3.5</t>
  </si>
  <si>
    <t>Transporte de areia</t>
  </si>
  <si>
    <t>Pilares</t>
  </si>
  <si>
    <t>5.6</t>
  </si>
  <si>
    <t xml:space="preserve">Viga superior </t>
  </si>
  <si>
    <t>5.7</t>
  </si>
  <si>
    <t>5.8</t>
  </si>
  <si>
    <t>Reboco</t>
  </si>
  <si>
    <t>Impermeabilizante</t>
  </si>
  <si>
    <t>5.9</t>
  </si>
  <si>
    <t>5.10</t>
  </si>
  <si>
    <t xml:space="preserve">MURO PERIMETRAL </t>
  </si>
  <si>
    <t>6.1</t>
  </si>
  <si>
    <t>Escavação baldrames</t>
  </si>
  <si>
    <t>6.2</t>
  </si>
  <si>
    <t xml:space="preserve">Chapisco </t>
  </si>
  <si>
    <t xml:space="preserve">Reboco </t>
  </si>
  <si>
    <t>5.11</t>
  </si>
  <si>
    <t xml:space="preserve">Formas madeira </t>
  </si>
  <si>
    <t>5.12</t>
  </si>
  <si>
    <t>6.3</t>
  </si>
  <si>
    <t>6.4</t>
  </si>
  <si>
    <t>6.5</t>
  </si>
  <si>
    <t>6.6</t>
  </si>
  <si>
    <t>6.7</t>
  </si>
  <si>
    <t>6.8</t>
  </si>
  <si>
    <t>6.9</t>
  </si>
  <si>
    <t>6.10</t>
  </si>
  <si>
    <t>Remoção de raizes</t>
  </si>
  <si>
    <t xml:space="preserve">Aterro </t>
  </si>
  <si>
    <t xml:space="preserve">Transporte </t>
  </si>
  <si>
    <t>2.7</t>
  </si>
  <si>
    <t>2.8</t>
  </si>
  <si>
    <t>2.9</t>
  </si>
  <si>
    <t>2.10</t>
  </si>
  <si>
    <t>2.11</t>
  </si>
  <si>
    <t xml:space="preserve">GRADIL </t>
  </si>
  <si>
    <t>Remoção do gradil/portão</t>
  </si>
  <si>
    <t>2.12</t>
  </si>
  <si>
    <t xml:space="preserve">Portão de 2 folhas e tela de aço </t>
  </si>
  <si>
    <t xml:space="preserve">Instalação do portão </t>
  </si>
  <si>
    <t>7.1</t>
  </si>
  <si>
    <t>7.2</t>
  </si>
  <si>
    <t>ABRIGO (CASA DE ENERGIA)</t>
  </si>
  <si>
    <t xml:space="preserve">Laje de cobertura </t>
  </si>
  <si>
    <t xml:space="preserve">Formas madeira para laje </t>
  </si>
  <si>
    <t xml:space="preserve">Concreto da laje de cobertura </t>
  </si>
  <si>
    <t>Impermeabilizante da laje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</si>
  <si>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</si>
  <si>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</si>
  <si>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</si>
  <si>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</si>
  <si>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</si>
  <si>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</si>
  <si>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</si>
  <si>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</si>
  <si>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</si>
  <si>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</si>
  <si>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</si>
  <si>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</si>
  <si>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</si>
  <si>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</si>
  <si>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 xml:space="preserve">Contrapiso interno </t>
  </si>
  <si>
    <t xml:space="preserve">Contrapiso externo </t>
  </si>
  <si>
    <t>8.15</t>
  </si>
  <si>
    <t>8.16</t>
  </si>
  <si>
    <t>8.17</t>
  </si>
  <si>
    <t xml:space="preserve">Remoção de quadro de energia </t>
  </si>
  <si>
    <t xml:space="preserve">Reinstalação de quadro de energia </t>
  </si>
  <si>
    <t>8.18</t>
  </si>
  <si>
    <t>Assentamento de esquadrias (Porta e abertura lateral)</t>
  </si>
  <si>
    <t>8.19</t>
  </si>
  <si>
    <t xml:space="preserve">Remoção de esquadrias com reaproveitamento </t>
  </si>
  <si>
    <t>2.13</t>
  </si>
  <si>
    <t>Escavação para bueiro de entrada e valetas laterais</t>
  </si>
  <si>
    <t xml:space="preserve">Dissipador de energia para as valetas </t>
  </si>
  <si>
    <t>3.6</t>
  </si>
  <si>
    <t>1.4</t>
  </si>
  <si>
    <t xml:space="preserve">Marcação de obra </t>
  </si>
  <si>
    <t>1.5</t>
  </si>
  <si>
    <t>Gabarito de obra (muro e abrigo)</t>
  </si>
  <si>
    <t xml:space="preserve">PINTURA </t>
  </si>
  <si>
    <t>Selador 2 demão (muro e abrigo)</t>
  </si>
  <si>
    <t>Pintura externa (muro e abrigo)</t>
  </si>
  <si>
    <t>9.1</t>
  </si>
  <si>
    <t>9.2</t>
  </si>
  <si>
    <t>9.3</t>
  </si>
  <si>
    <t>9.4</t>
  </si>
  <si>
    <t>10.1</t>
  </si>
  <si>
    <t>10.2</t>
  </si>
  <si>
    <t xml:space="preserve">Plantio de grama ou forragem vegetal </t>
  </si>
  <si>
    <t>10.3</t>
  </si>
  <si>
    <t xml:space="preserve">GERENCIAMENTO DE OBRA </t>
  </si>
  <si>
    <t>6.11</t>
  </si>
  <si>
    <t>6.12</t>
  </si>
  <si>
    <t>Estaca escavada manual</t>
  </si>
  <si>
    <t>Lixamento (portão e porta)</t>
  </si>
  <si>
    <t>Pintura metálica (portão e porta)</t>
  </si>
  <si>
    <t>Lastro de brita</t>
  </si>
  <si>
    <t xml:space="preserve">Calçada em concreto armado </t>
  </si>
  <si>
    <t>10.4</t>
  </si>
  <si>
    <t>10.5</t>
  </si>
  <si>
    <t>8.20</t>
  </si>
  <si>
    <t>8.21</t>
  </si>
  <si>
    <t>Reaterro manual para raizes</t>
  </si>
  <si>
    <t xml:space="preserve">Aterro para raizes </t>
  </si>
  <si>
    <t xml:space="preserve">Carga e descarga do aterro para raizes </t>
  </si>
  <si>
    <t xml:space="preserve">Transporte do aterro para raizes </t>
  </si>
  <si>
    <t xml:space="preserve">PAVIMENTAÇÃO </t>
  </si>
  <si>
    <t xml:space="preserve">Escavação </t>
  </si>
  <si>
    <t xml:space="preserve">Carga e descarga </t>
  </si>
  <si>
    <t>10.6</t>
  </si>
  <si>
    <t>10.7</t>
  </si>
  <si>
    <t>10.8</t>
  </si>
  <si>
    <t>10.9</t>
  </si>
  <si>
    <t>10.10</t>
  </si>
  <si>
    <t xml:space="preserve">Compactação ou apiloamento </t>
  </si>
  <si>
    <t xml:space="preserve">Espalhamento de material </t>
  </si>
  <si>
    <t>10.11</t>
  </si>
  <si>
    <t xml:space="preserve">Alimentação </t>
  </si>
  <si>
    <t xml:space="preserve">Engenheiro responsável </t>
  </si>
  <si>
    <t xml:space="preserve">Pouso </t>
  </si>
  <si>
    <t>Área (m²)</t>
  </si>
  <si>
    <t>Vol (m³)</t>
  </si>
  <si>
    <t>DMT adotado (km):</t>
  </si>
  <si>
    <t>Volume a ser transportado (m³):</t>
  </si>
  <si>
    <t>Transporte bota fora (m³.km):</t>
  </si>
  <si>
    <t>Esp. (m)</t>
  </si>
  <si>
    <t xml:space="preserve">Tipo </t>
  </si>
  <si>
    <t>FECHAMENTO</t>
  </si>
  <si>
    <t>Alvenaria de vedação</t>
  </si>
  <si>
    <t>Ambientes</t>
  </si>
  <si>
    <t>Perímetro</t>
  </si>
  <si>
    <t xml:space="preserve">Área </t>
  </si>
  <si>
    <t>(m²)</t>
  </si>
  <si>
    <t>(m)</t>
  </si>
  <si>
    <t>Altura de alv.</t>
  </si>
  <si>
    <t>Pé direito (m)</t>
  </si>
  <si>
    <t>Vãos a ser considerado</t>
  </si>
  <si>
    <t>Abertura do ambiente</t>
  </si>
  <si>
    <t>V1</t>
  </si>
  <si>
    <t>V2</t>
  </si>
  <si>
    <t>V3</t>
  </si>
  <si>
    <t>V4</t>
  </si>
  <si>
    <t>V5</t>
  </si>
  <si>
    <t>Área respectiva</t>
  </si>
  <si>
    <t xml:space="preserve">Área alvenaria </t>
  </si>
  <si>
    <t>Nome</t>
  </si>
  <si>
    <t>ESQUADRIA</t>
  </si>
  <si>
    <t>(un)</t>
  </si>
  <si>
    <t xml:space="preserve">Comprimento </t>
  </si>
  <si>
    <t>Altura</t>
  </si>
  <si>
    <t>Área</t>
  </si>
  <si>
    <t xml:space="preserve">Quant </t>
  </si>
  <si>
    <t>Área total</t>
  </si>
  <si>
    <t xml:space="preserve">Peitoril </t>
  </si>
  <si>
    <t xml:space="preserve">Área esquad. </t>
  </si>
  <si>
    <t>Platib/oitão (m)</t>
  </si>
  <si>
    <t>Comp. Soleira</t>
  </si>
  <si>
    <t>REVESTIMENTO DE PAREDE</t>
  </si>
  <si>
    <t>Área azulejo</t>
  </si>
  <si>
    <t>COBERTURA</t>
  </si>
  <si>
    <t>Cobertura</t>
  </si>
  <si>
    <t xml:space="preserve">Tipo de </t>
  </si>
  <si>
    <t>Soleira largura</t>
  </si>
  <si>
    <t xml:space="preserve">Cadastro de esquadrias </t>
  </si>
  <si>
    <t>Descrição</t>
  </si>
  <si>
    <t>PNE 02</t>
  </si>
  <si>
    <t>QUART. IND. DE CURTA DURAÇÃO</t>
  </si>
  <si>
    <t>POSTO DE SER. E ENFERM.</t>
  </si>
  <si>
    <t>PNE 03</t>
  </si>
  <si>
    <t>PNE 04</t>
  </si>
  <si>
    <t>PNE 05</t>
  </si>
  <si>
    <t>ARM. TEMPO. DE RESÍDUOS SÓLIDO</t>
  </si>
  <si>
    <t>DML</t>
  </si>
  <si>
    <t>JA.001</t>
  </si>
  <si>
    <t>PM.120</t>
  </si>
  <si>
    <t>VF.120</t>
  </si>
  <si>
    <t>JA.004</t>
  </si>
  <si>
    <t>PM.100</t>
  </si>
  <si>
    <t>PM.100-A</t>
  </si>
  <si>
    <t>PM.080</t>
  </si>
  <si>
    <t>OBS PEDIATRIA MAS E FEM</t>
  </si>
  <si>
    <t>JA.005</t>
  </si>
  <si>
    <t>JA.003</t>
  </si>
  <si>
    <t>V6</t>
  </si>
  <si>
    <t>V7</t>
  </si>
  <si>
    <t>V8</t>
  </si>
  <si>
    <t xml:space="preserve">S. ADM./INF./CONT. DE PONTO, PROTO </t>
  </si>
  <si>
    <t>SALA DE DIREÇÃO</t>
  </si>
  <si>
    <t>SALA DE REUNIÃO</t>
  </si>
  <si>
    <t>VEST./SAN. PARA FUNC. FEM.</t>
  </si>
  <si>
    <t>VEST./SAN. PARA FUNC. MAS</t>
  </si>
  <si>
    <t>Á. P/ RECPEÇÃO. LAV. E GUARDA CARR</t>
  </si>
  <si>
    <t>COPA DE DISTRIB.</t>
  </si>
  <si>
    <t>REFEITÓRIO</t>
  </si>
  <si>
    <t>CIRC. 05</t>
  </si>
  <si>
    <t>CAF/FÁRMACIA</t>
  </si>
  <si>
    <t>SALA DE UTILID. E GUARDA DE R. SUJA</t>
  </si>
  <si>
    <t>SALA DE ARMAZ. E DIST. DE MAT. ESTEREL. E ROUPA LIMPA</t>
  </si>
  <si>
    <t>SALA DE GUARDA E PREPARO DE EQUIP./MATER.</t>
  </si>
  <si>
    <t>ALMOXARIFADO</t>
  </si>
  <si>
    <t>SANT</t>
  </si>
  <si>
    <t>QUARTO DE PLANTÃO P/ FUNC. F</t>
  </si>
  <si>
    <t>QUARTO DE PLANTÃO P/ FUNC. M</t>
  </si>
  <si>
    <t>SANT.</t>
  </si>
  <si>
    <t>-</t>
  </si>
  <si>
    <t>PM.080-A</t>
  </si>
  <si>
    <t>PM.090</t>
  </si>
  <si>
    <t>PM.090-A</t>
  </si>
  <si>
    <t>PM.100-B</t>
  </si>
  <si>
    <t>PM.100-C</t>
  </si>
  <si>
    <t>PM.150-A</t>
  </si>
  <si>
    <t>PM.150-B</t>
  </si>
  <si>
    <t>PM.150-C</t>
  </si>
  <si>
    <t>PM.200</t>
  </si>
  <si>
    <t>PA.100</t>
  </si>
  <si>
    <t>PA.180</t>
  </si>
  <si>
    <t>PA.240</t>
  </si>
  <si>
    <t>JA.002</t>
  </si>
  <si>
    <t>JA.006</t>
  </si>
  <si>
    <t>JA.007</t>
  </si>
  <si>
    <t>JA.008</t>
  </si>
  <si>
    <t>JA.009</t>
  </si>
  <si>
    <t>JA.014</t>
  </si>
  <si>
    <t>JV.525</t>
  </si>
  <si>
    <t>Sem vão</t>
  </si>
  <si>
    <t>CBG</t>
  </si>
  <si>
    <t>CIRC.04</t>
  </si>
  <si>
    <t>GUARDA TEMP. CADAVER</t>
  </si>
  <si>
    <t>HIGIEN.</t>
  </si>
  <si>
    <t>URGÊNCIA</t>
  </si>
  <si>
    <t>DML 03</t>
  </si>
  <si>
    <t>CURC. 03</t>
  </si>
  <si>
    <t>AMBULÂNCIA</t>
  </si>
  <si>
    <t>GUARD. MACAS</t>
  </si>
  <si>
    <t>SANT 01</t>
  </si>
  <si>
    <t>POSTO POLICIAL</t>
  </si>
  <si>
    <t>SANT. PAC. FEM.</t>
  </si>
  <si>
    <t>SANT. PAC. MAS.</t>
  </si>
  <si>
    <t>DML 01</t>
  </si>
  <si>
    <t>PNE 01</t>
  </si>
  <si>
    <t>RAIO-X</t>
  </si>
  <si>
    <t>SANT.02</t>
  </si>
  <si>
    <t>ARQ.CH.</t>
  </si>
  <si>
    <t>LAB.PROCE.</t>
  </si>
  <si>
    <t>ECG</t>
  </si>
  <si>
    <t>SUT/CURA.</t>
  </si>
  <si>
    <t>INALAÇÃO</t>
  </si>
  <si>
    <t>COLETA</t>
  </si>
  <si>
    <t>SL. APLICA.MEDICA.</t>
  </si>
  <si>
    <t>CIRC.02</t>
  </si>
  <si>
    <t>JARDIM INTERNO</t>
  </si>
  <si>
    <t>ESPERA 02</t>
  </si>
  <si>
    <t>CIRC. 01</t>
  </si>
  <si>
    <t>ESPERA 01</t>
  </si>
  <si>
    <t>ÁREA RECP.</t>
  </si>
  <si>
    <t>ARQ. MED.</t>
  </si>
  <si>
    <t>CLAS.RISCO</t>
  </si>
  <si>
    <t>ATEND. SOCIAL</t>
  </si>
  <si>
    <t>EXAME IND. 01</t>
  </si>
  <si>
    <t>EXAME IND. 02</t>
  </si>
  <si>
    <t>DML 02</t>
  </si>
  <si>
    <t>GESSO</t>
  </si>
  <si>
    <t>VL.01</t>
  </si>
  <si>
    <t>Larg. Soleira</t>
  </si>
  <si>
    <t>Rodapé</t>
  </si>
  <si>
    <t>LIMPEZA E RETIRADA</t>
  </si>
  <si>
    <t xml:space="preserve">Limpeza mecanizada </t>
  </si>
  <si>
    <t>Área 01</t>
  </si>
  <si>
    <t xml:space="preserve">Carga, manobra e descarga </t>
  </si>
  <si>
    <t>Volume de carga:</t>
  </si>
  <si>
    <t xml:space="preserve">Fator de empolamento: </t>
  </si>
  <si>
    <t>LAJE 4</t>
  </si>
  <si>
    <t>Área Piso</t>
  </si>
  <si>
    <t xml:space="preserve">TELHADO A </t>
  </si>
  <si>
    <t xml:space="preserve">TELHADO B </t>
  </si>
  <si>
    <t xml:space="preserve">TELHADO D </t>
  </si>
  <si>
    <t xml:space="preserve">TELHADO C </t>
  </si>
  <si>
    <t>TELHADO E</t>
  </si>
  <si>
    <t>TELHADO F</t>
  </si>
  <si>
    <t>TELHADO G</t>
  </si>
  <si>
    <t>TELHADO H</t>
  </si>
  <si>
    <t>LAJE 1</t>
  </si>
  <si>
    <t>LAJE 2</t>
  </si>
  <si>
    <t>LAJE 3</t>
  </si>
  <si>
    <t>LAJE 5</t>
  </si>
  <si>
    <t>LAJE 6</t>
  </si>
  <si>
    <t>LAJE 7</t>
  </si>
  <si>
    <t>TELHADO I</t>
  </si>
  <si>
    <t>ABERTURA</t>
  </si>
  <si>
    <t>TOTAL</t>
  </si>
  <si>
    <t>Chapisco, emboço e reboco</t>
  </si>
  <si>
    <t>Área chapisco, emboço e reboco</t>
  </si>
  <si>
    <t>Azulejo</t>
  </si>
  <si>
    <t>Azulejo até o teto</t>
  </si>
  <si>
    <t>Azulejo até 2,20m</t>
  </si>
  <si>
    <t xml:space="preserve">Pintura epóxi </t>
  </si>
  <si>
    <t>Pastilhas até 1,40m</t>
  </si>
  <si>
    <t xml:space="preserve">Descrição </t>
  </si>
  <si>
    <t xml:space="preserve">Altura </t>
  </si>
  <si>
    <t>Tipo</t>
  </si>
  <si>
    <t>Altura azulejo (m)</t>
  </si>
  <si>
    <t>Área total (m²)</t>
  </si>
  <si>
    <t>Resumo de materiais</t>
  </si>
  <si>
    <t>Azulejo até 1,20m</t>
  </si>
  <si>
    <t>PINTURAS</t>
  </si>
  <si>
    <t>Pintura (m)</t>
  </si>
  <si>
    <t xml:space="preserve">Altura considerada para pintura  </t>
  </si>
  <si>
    <t>Azulejo 33x45cm</t>
  </si>
  <si>
    <t>TOTAL PINTURA</t>
  </si>
  <si>
    <t>Soleira</t>
  </si>
  <si>
    <t xml:space="preserve">Rodapé </t>
  </si>
  <si>
    <t>Piso Cerâmico</t>
  </si>
  <si>
    <t>Totais</t>
  </si>
  <si>
    <t>m</t>
  </si>
  <si>
    <t>m²</t>
  </si>
  <si>
    <t xml:space="preserve">Pastilhas 20x20cm </t>
  </si>
  <si>
    <t>Pintura interna e externa</t>
  </si>
  <si>
    <t>Piso</t>
  </si>
  <si>
    <t>REVESTIMENTOS</t>
  </si>
  <si>
    <t>P1</t>
  </si>
  <si>
    <t>P2</t>
  </si>
  <si>
    <t>J1</t>
  </si>
  <si>
    <t>J2</t>
  </si>
  <si>
    <t>Comp.</t>
  </si>
  <si>
    <t>Larg.</t>
  </si>
  <si>
    <t>Área de chapisco, emboço e reboco</t>
  </si>
  <si>
    <t>Pintura látex acrílica</t>
  </si>
  <si>
    <t>Área de Pintura Total (m²)</t>
  </si>
  <si>
    <t>Área revestimento cerâmico</t>
  </si>
  <si>
    <t>Janela de alumínio tipo maxim-ar</t>
  </si>
  <si>
    <t>Total interno</t>
  </si>
  <si>
    <t>Total externo</t>
  </si>
  <si>
    <t>Lastro de concreto</t>
  </si>
  <si>
    <t>Telha ondulada de fibrocimento</t>
  </si>
  <si>
    <t>Trama de aço</t>
  </si>
  <si>
    <t>TELHADO A</t>
  </si>
  <si>
    <t>(und)</t>
  </si>
  <si>
    <t>Calhas</t>
  </si>
  <si>
    <t>Rufo</t>
  </si>
  <si>
    <t>Janela de alumínio de correr, 2fls.</t>
  </si>
  <si>
    <t>Vão</t>
  </si>
  <si>
    <t>Comp. peitoril</t>
  </si>
  <si>
    <t>Peitoril</t>
  </si>
  <si>
    <t xml:space="preserve">Descida </t>
  </si>
  <si>
    <t>Tesouras 4m</t>
  </si>
  <si>
    <t>Tesouras 7m</t>
  </si>
  <si>
    <t>Sala 01</t>
  </si>
  <si>
    <t>Sala 02</t>
  </si>
  <si>
    <t>Depósito</t>
  </si>
  <si>
    <t>Sanitário</t>
  </si>
  <si>
    <t>Platibanda</t>
  </si>
  <si>
    <t>P3</t>
  </si>
  <si>
    <t>Porta de abrir em vidro temperado</t>
  </si>
  <si>
    <t>Porta de abrir em madeira</t>
  </si>
  <si>
    <t>J3</t>
  </si>
  <si>
    <t>Pintura látex acrílica texturizada</t>
  </si>
  <si>
    <t>10% para perdas</t>
  </si>
  <si>
    <t>Paredes externas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</si>
</sst>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</cellStyleXfs>
  <cellXfs count="102">
    <xf numFmtId="0" fontId="0" fillId="0" borderId="0" xfId="0"/>
    <xf numFmtId="0" fontId="0" fillId="0" borderId="1" xfId="0" applyBorder="1"/>
    <xf numFmtId="0" fontId="0" fillId="3" borderId="0" xfId="0" applyFill="1"/>
    <xf numFmtId="0" fontId="2" fillId="0" borderId="0" xfId="0" applyFont="1"/>
    <xf numFmtId="0" fontId="2" fillId="4" borderId="0" xfId="0" applyFont="1" applyFill="1"/>
    <xf numFmtId="0" fontId="0" fillId="0" borderId="0" xfId="0" applyAlignment="1">
      <alignment horizontal="right"/>
    </xf>
    <xf numFmtId="0" fontId="3" fillId="0" borderId="0" xfId="0" applyFont="1"/>
    <xf numFmtId="2" fontId="0" fillId="0" borderId="0" xfId="0" applyNumberFormat="1"/>
    <xf numFmtId="2" fontId="0" fillId="2" borderId="1" xfId="0" applyNumberFormat="1" applyFill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0" fillId="2" borderId="1" xfId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2" fontId="0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3" fontId="0" fillId="2" borderId="1" xfId="1" applyFont="1" applyFill="1" applyBorder="1"/>
    <xf numFmtId="43" fontId="0" fillId="0" borderId="1" xfId="1" applyFont="1" applyFill="1" applyBorder="1"/>
    <xf numFmtId="0" fontId="7" fillId="0" borderId="0" xfId="0" applyFont="1"/>
    <xf numFmtId="0" fontId="7" fillId="4" borderId="0" xfId="0" applyFont="1" applyFill="1"/>
    <xf numFmtId="0" fontId="5" fillId="3" borderId="0" xfId="0" applyFont="1" applyFill="1"/>
    <xf numFmtId="0" fontId="5" fillId="0" borderId="0" xfId="0" applyFont="1"/>
    <xf numFmtId="0" fontId="8" fillId="0" borderId="0" xfId="0" applyFont="1"/>
    <xf numFmtId="0" fontId="8" fillId="4" borderId="0" xfId="0" applyFont="1" applyFill="1"/>
    <xf numFmtId="0" fontId="4" fillId="3" borderId="0" xfId="0" applyFont="1" applyFill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2" fontId="4" fillId="2" borderId="1" xfId="0" applyNumberFormat="1" applyFont="1" applyFill="1" applyBorder="1"/>
    <xf numFmtId="0" fontId="4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2" xfId="0" applyNumberFormat="1" applyFont="1" applyBorder="1"/>
    <xf numFmtId="2" fontId="2" fillId="0" borderId="3" xfId="0" applyNumberFormat="1" applyFont="1" applyBorder="1"/>
    <xf numFmtId="2" fontId="2" fillId="0" borderId="4" xfId="0" applyNumberFormat="1" applyFont="1" applyBorder="1"/>
    <xf numFmtId="2" fontId="7" fillId="0" borderId="4" xfId="0" applyNumberFormat="1" applyFont="1" applyBorder="1"/>
    <xf numFmtId="43" fontId="2" fillId="0" borderId="4" xfId="1" applyFont="1" applyFill="1" applyBorder="1"/>
    <xf numFmtId="43" fontId="0" fillId="0" borderId="1" xfId="0" applyNumberFormat="1" applyBorder="1"/>
    <xf numFmtId="2" fontId="2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43" fontId="4" fillId="2" borderId="1" xfId="1" applyFont="1" applyFill="1" applyBorder="1"/>
    <xf numFmtId="2" fontId="8" fillId="0" borderId="4" xfId="0" applyNumberFormat="1" applyFont="1" applyBorder="1"/>
    <xf numFmtId="0" fontId="4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2" fontId="2" fillId="0" borderId="0" xfId="0" applyNumberFormat="1" applyFont="1"/>
    <xf numFmtId="2" fontId="4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9" fontId="0" fillId="5" borderId="1" xfId="2" applyFont="1" applyFill="1" applyBorder="1" applyAlignment="1">
      <alignment horizontal="center"/>
    </xf>
    <xf numFmtId="2" fontId="0" fillId="5" borderId="1" xfId="0" applyNumberFormat="1" applyFill="1" applyBorder="1"/>
    <xf numFmtId="2" fontId="4" fillId="5" borderId="1" xfId="0" applyNumberFormat="1" applyFont="1" applyFill="1" applyBorder="1"/>
    <xf numFmtId="43" fontId="4" fillId="5" borderId="1" xfId="1" applyFont="1" applyFill="1" applyBorder="1"/>
    <xf numFmtId="43" fontId="0" fillId="5" borderId="1" xfId="1" applyFont="1" applyFill="1" applyBorder="1"/>
    <xf numFmtId="2" fontId="6" fillId="0" borderId="1" xfId="1" applyNumberFormat="1" applyFont="1" applyFill="1" applyBorder="1" applyAlignment="1">
      <alignment horizontal="center" vertical="center"/>
    </xf>
    <xf numFmtId="43" fontId="4" fillId="6" borderId="1" xfId="0" applyNumberFormat="1" applyFont="1" applyFill="1" applyBorder="1"/>
    <xf numFmtId="0" fontId="4" fillId="6" borderId="1" xfId="0" applyFont="1" applyFill="1" applyBorder="1"/>
    <xf numFmtId="2" fontId="4" fillId="6" borderId="1" xfId="0" applyNumberFormat="1" applyFont="1" applyFill="1" applyBorder="1"/>
    <xf numFmtId="0" fontId="4" fillId="5" borderId="1" xfId="0" applyFont="1" applyFill="1" applyBorder="1" applyAlignment="1">
      <alignment horizontal="center"/>
    </xf>
    <xf numFmtId="43" fontId="0" fillId="0" borderId="0" xfId="0" applyNumberFormat="1"/>
    <xf numFmtId="2" fontId="2" fillId="0" borderId="9" xfId="0" applyNumberFormat="1" applyFont="1" applyBorder="1"/>
    <xf numFmtId="2" fontId="2" fillId="2" borderId="1" xfId="0" applyNumberFormat="1" applyFont="1" applyFill="1" applyBorder="1"/>
    <xf numFmtId="43" fontId="2" fillId="0" borderId="0" xfId="0" applyNumberFormat="1" applyFont="1" applyAlignment="1">
      <alignment horizontal="right"/>
    </xf>
    <xf numFmtId="0" fontId="2" fillId="0" borderId="1" xfId="0" applyFont="1" applyBorder="1"/>
    <xf numFmtId="43" fontId="2" fillId="0" borderId="0" xfId="0" applyNumberFormat="1" applyFont="1"/>
    <xf numFmtId="2" fontId="2" fillId="0" borderId="0" xfId="0" applyNumberFormat="1" applyFont="1" applyAlignment="1">
      <alignment horizontal="right"/>
    </xf>
    <xf numFmtId="0" fontId="0" fillId="0" borderId="1" xfId="0" applyBorder="1" applyAlignment="1">
      <alignment horizontal="right" vertical="center"/>
    </xf>
    <xf numFmtId="2" fontId="4" fillId="6" borderId="3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2" borderId="5" xfId="0" applyNumberFormat="1" applyFill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4">
    <cellStyle name="Normal" xfId="0" builtinId="0"/>
    <cellStyle name="Normal 3 19 2 2 4" xfId="3" xr:uid="{5AF38578-0529-4033-AEC0-87E6B94BD4D7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156881</xdr:colOff>
      <xdr:row>1</xdr:row>
      <xdr:rowOff>100853</xdr:rowOff>
    </xdr:from>
    <xdr:to>
      <xdr:col>28</xdr:col>
      <xdr:colOff>268940</xdr:colOff>
      <xdr:row>4</xdr:row>
      <xdr:rowOff>89647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2E227C82-7D1C-4353-B64D-1E6F4A688E97}"/>
            </a:ext>
          </a:extLst>
        </xdr:cNvPr>
        <xdr:cNvSpPr txBox="1"/>
      </xdr:nvSpPr>
      <xdr:spPr>
        <a:xfrm>
          <a:off x="19935263" y="291353"/>
          <a:ext cx="1322295" cy="560294"/>
        </a:xfrm>
        <a:prstGeom prst="wedgeRoundRectCallout">
          <a:avLst>
            <a:gd name="adj1" fmla="val -65489"/>
            <a:gd name="adj2" fmla="val 122500"/>
            <a:gd name="adj3" fmla="val 16667"/>
          </a:avLst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Já foi considerado</a:t>
          </a:r>
          <a:r>
            <a:rPr lang="pt-BR" sz="1100" baseline="0"/>
            <a:t> interno e externo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10"/>
  <sheetViews>
    <sheetView workbookViewId="0">
      <selection activeCell="B8" sqref="B8"/>
    </sheetView>
  </sheetViews>
  <sheetFormatPr defaultRowHeight="14.4" x14ac:dyDescent="0.3"/>
  <sheetData>
    <row r="2" spans="1:2" x14ac:dyDescent="0.3">
      <c r="A2">
        <v>1</v>
      </c>
      <c r="B2" t="s">
        <v>0</v>
      </c>
    </row>
    <row r="3" spans="1:2" x14ac:dyDescent="0.3">
      <c r="A3" t="s">
        <v>4</v>
      </c>
      <c r="B3" t="s">
        <v>1</v>
      </c>
    </row>
    <row r="4" spans="1:2" x14ac:dyDescent="0.3">
      <c r="A4" t="s">
        <v>5</v>
      </c>
      <c r="B4" t="s">
        <v>2</v>
      </c>
    </row>
    <row r="5" spans="1:2" x14ac:dyDescent="0.3">
      <c r="A5" t="s">
        <v>6</v>
      </c>
      <c r="B5" t="s">
        <v>3</v>
      </c>
    </row>
    <row r="6" spans="1:2" x14ac:dyDescent="0.3">
      <c r="A6" t="s">
        <v>115</v>
      </c>
      <c r="B6" t="s">
        <v>116</v>
      </c>
    </row>
    <row r="7" spans="1:2" x14ac:dyDescent="0.3">
      <c r="A7" t="s">
        <v>117</v>
      </c>
      <c r="B7" t="s">
        <v>118</v>
      </c>
    </row>
    <row r="9" spans="1:2" x14ac:dyDescent="0.3">
      <c r="A9">
        <v>2</v>
      </c>
      <c r="B9" t="s">
        <v>7</v>
      </c>
    </row>
    <row r="10" spans="1:2" x14ac:dyDescent="0.3">
      <c r="A10" t="s">
        <v>12</v>
      </c>
      <c r="B10" t="s">
        <v>8</v>
      </c>
    </row>
    <row r="11" spans="1:2" x14ac:dyDescent="0.3">
      <c r="A11" t="s">
        <v>13</v>
      </c>
      <c r="B11" t="s">
        <v>66</v>
      </c>
    </row>
    <row r="12" spans="1:2" x14ac:dyDescent="0.3">
      <c r="A12" t="s">
        <v>14</v>
      </c>
      <c r="B12" t="s">
        <v>142</v>
      </c>
    </row>
    <row r="13" spans="1:2" x14ac:dyDescent="0.3">
      <c r="A13" t="s">
        <v>15</v>
      </c>
      <c r="B13" t="s">
        <v>143</v>
      </c>
    </row>
    <row r="14" spans="1:2" x14ac:dyDescent="0.3">
      <c r="A14" t="s">
        <v>16</v>
      </c>
      <c r="B14" t="s">
        <v>144</v>
      </c>
    </row>
    <row r="15" spans="1:2" x14ac:dyDescent="0.3">
      <c r="A15" t="s">
        <v>20</v>
      </c>
      <c r="B15" t="s">
        <v>145</v>
      </c>
    </row>
    <row r="16" spans="1:2" x14ac:dyDescent="0.3">
      <c r="A16" t="s">
        <v>69</v>
      </c>
      <c r="B16" t="s">
        <v>9</v>
      </c>
    </row>
    <row r="17" spans="1:2" x14ac:dyDescent="0.3">
      <c r="A17" t="s">
        <v>70</v>
      </c>
      <c r="B17" t="s">
        <v>18</v>
      </c>
    </row>
    <row r="18" spans="1:2" x14ac:dyDescent="0.3">
      <c r="A18" t="s">
        <v>71</v>
      </c>
      <c r="B18" t="s">
        <v>19</v>
      </c>
    </row>
    <row r="19" spans="1:2" x14ac:dyDescent="0.3">
      <c r="A19" t="s">
        <v>72</v>
      </c>
      <c r="B19" t="s">
        <v>110</v>
      </c>
    </row>
    <row r="20" spans="1:2" x14ac:dyDescent="0.3">
      <c r="A20" t="s">
        <v>73</v>
      </c>
      <c r="B20" t="s">
        <v>75</v>
      </c>
    </row>
    <row r="21" spans="1:2" x14ac:dyDescent="0.3">
      <c r="A21" t="s">
        <v>76</v>
      </c>
      <c r="B21" t="s">
        <v>10</v>
      </c>
    </row>
    <row r="22" spans="1:2" x14ac:dyDescent="0.3">
      <c r="A22" t="s">
        <v>111</v>
      </c>
      <c r="B22" t="s">
        <v>11</v>
      </c>
    </row>
    <row r="24" spans="1:2" x14ac:dyDescent="0.3">
      <c r="A24">
        <v>3</v>
      </c>
      <c r="B24" t="s">
        <v>21</v>
      </c>
    </row>
    <row r="25" spans="1:2" x14ac:dyDescent="0.3">
      <c r="A25" t="s">
        <v>17</v>
      </c>
      <c r="B25" t="s">
        <v>112</v>
      </c>
    </row>
    <row r="26" spans="1:2" x14ac:dyDescent="0.3">
      <c r="A26" t="s">
        <v>22</v>
      </c>
      <c r="B26" t="s">
        <v>23</v>
      </c>
    </row>
    <row r="27" spans="1:2" x14ac:dyDescent="0.3">
      <c r="A27" t="s">
        <v>24</v>
      </c>
      <c r="B27" t="s">
        <v>26</v>
      </c>
    </row>
    <row r="28" spans="1:2" x14ac:dyDescent="0.3">
      <c r="A28" t="s">
        <v>25</v>
      </c>
      <c r="B28" t="s">
        <v>113</v>
      </c>
    </row>
    <row r="29" spans="1:2" x14ac:dyDescent="0.3">
      <c r="A29" t="s">
        <v>38</v>
      </c>
      <c r="B29" t="s">
        <v>37</v>
      </c>
    </row>
    <row r="30" spans="1:2" x14ac:dyDescent="0.3">
      <c r="A30" t="s">
        <v>114</v>
      </c>
      <c r="B30" t="s">
        <v>39</v>
      </c>
    </row>
    <row r="32" spans="1:2" x14ac:dyDescent="0.3">
      <c r="A32">
        <v>5</v>
      </c>
      <c r="B32" t="s">
        <v>27</v>
      </c>
    </row>
    <row r="33" spans="1:2" x14ac:dyDescent="0.3">
      <c r="A33" t="s">
        <v>28</v>
      </c>
      <c r="B33" t="s">
        <v>29</v>
      </c>
    </row>
    <row r="34" spans="1:2" x14ac:dyDescent="0.3">
      <c r="A34" t="s">
        <v>30</v>
      </c>
      <c r="B34" t="s">
        <v>32</v>
      </c>
    </row>
    <row r="35" spans="1:2" x14ac:dyDescent="0.3">
      <c r="A35" t="s">
        <v>31</v>
      </c>
      <c r="B35" t="s">
        <v>56</v>
      </c>
    </row>
    <row r="36" spans="1:2" x14ac:dyDescent="0.3">
      <c r="A36" t="s">
        <v>34</v>
      </c>
      <c r="B36" t="s">
        <v>33</v>
      </c>
    </row>
    <row r="37" spans="1:2" x14ac:dyDescent="0.3">
      <c r="A37" t="s">
        <v>36</v>
      </c>
      <c r="B37" t="s">
        <v>35</v>
      </c>
    </row>
    <row r="38" spans="1:2" x14ac:dyDescent="0.3">
      <c r="A38" t="s">
        <v>41</v>
      </c>
      <c r="B38" t="s">
        <v>40</v>
      </c>
    </row>
    <row r="39" spans="1:2" x14ac:dyDescent="0.3">
      <c r="A39" t="s">
        <v>43</v>
      </c>
      <c r="B39" t="s">
        <v>42</v>
      </c>
    </row>
    <row r="40" spans="1:2" x14ac:dyDescent="0.3">
      <c r="A40" t="s">
        <v>44</v>
      </c>
      <c r="B40" t="s">
        <v>53</v>
      </c>
    </row>
    <row r="41" spans="1:2" x14ac:dyDescent="0.3">
      <c r="A41" t="s">
        <v>47</v>
      </c>
      <c r="B41" t="s">
        <v>45</v>
      </c>
    </row>
    <row r="42" spans="1:2" x14ac:dyDescent="0.3">
      <c r="A42" t="s">
        <v>48</v>
      </c>
      <c r="B42" t="s">
        <v>46</v>
      </c>
    </row>
    <row r="43" spans="1:2" x14ac:dyDescent="0.3">
      <c r="A43" t="s">
        <v>55</v>
      </c>
      <c r="B43" t="s">
        <v>37</v>
      </c>
    </row>
    <row r="44" spans="1:2" x14ac:dyDescent="0.3">
      <c r="A44" t="s">
        <v>57</v>
      </c>
      <c r="B44" t="s">
        <v>39</v>
      </c>
    </row>
    <row r="46" spans="1:2" x14ac:dyDescent="0.3">
      <c r="A46">
        <v>6</v>
      </c>
      <c r="B46" t="s">
        <v>49</v>
      </c>
    </row>
    <row r="47" spans="1:2" x14ac:dyDescent="0.3">
      <c r="A47" t="s">
        <v>50</v>
      </c>
      <c r="B47" t="s">
        <v>51</v>
      </c>
    </row>
    <row r="48" spans="1:2" x14ac:dyDescent="0.3">
      <c r="A48" t="s">
        <v>52</v>
      </c>
      <c r="B48" t="s">
        <v>32</v>
      </c>
    </row>
    <row r="49" spans="1:2" x14ac:dyDescent="0.3">
      <c r="A49" t="s">
        <v>58</v>
      </c>
      <c r="B49" t="s">
        <v>56</v>
      </c>
    </row>
    <row r="50" spans="1:2" x14ac:dyDescent="0.3">
      <c r="A50" t="s">
        <v>59</v>
      </c>
      <c r="B50" t="s">
        <v>33</v>
      </c>
    </row>
    <row r="51" spans="1:2" x14ac:dyDescent="0.3">
      <c r="A51" t="s">
        <v>60</v>
      </c>
      <c r="B51" t="s">
        <v>46</v>
      </c>
    </row>
    <row r="52" spans="1:2" x14ac:dyDescent="0.3">
      <c r="A52" t="s">
        <v>61</v>
      </c>
      <c r="B52" t="s">
        <v>35</v>
      </c>
    </row>
    <row r="53" spans="1:2" x14ac:dyDescent="0.3">
      <c r="A53" t="s">
        <v>62</v>
      </c>
      <c r="B53" t="s">
        <v>40</v>
      </c>
    </row>
    <row r="54" spans="1:2" x14ac:dyDescent="0.3">
      <c r="A54" t="s">
        <v>63</v>
      </c>
      <c r="B54" t="s">
        <v>42</v>
      </c>
    </row>
    <row r="55" spans="1:2" x14ac:dyDescent="0.3">
      <c r="A55" t="s">
        <v>64</v>
      </c>
      <c r="B55" t="s">
        <v>53</v>
      </c>
    </row>
    <row r="56" spans="1:2" x14ac:dyDescent="0.3">
      <c r="A56" t="s">
        <v>65</v>
      </c>
      <c r="B56" t="s">
        <v>54</v>
      </c>
    </row>
    <row r="57" spans="1:2" x14ac:dyDescent="0.3">
      <c r="A57" t="s">
        <v>131</v>
      </c>
      <c r="B57" t="s">
        <v>37</v>
      </c>
    </row>
    <row r="58" spans="1:2" x14ac:dyDescent="0.3">
      <c r="A58" t="s">
        <v>132</v>
      </c>
      <c r="B58" t="s">
        <v>39</v>
      </c>
    </row>
    <row r="60" spans="1:2" x14ac:dyDescent="0.3">
      <c r="A60">
        <v>7</v>
      </c>
      <c r="B60" t="s">
        <v>74</v>
      </c>
    </row>
    <row r="61" spans="1:2" x14ac:dyDescent="0.3">
      <c r="A61" t="s">
        <v>79</v>
      </c>
      <c r="B61" t="s">
        <v>77</v>
      </c>
    </row>
    <row r="62" spans="1:2" x14ac:dyDescent="0.3">
      <c r="A62" t="s">
        <v>80</v>
      </c>
      <c r="B62" t="s">
        <v>78</v>
      </c>
    </row>
    <row r="64" spans="1:2" x14ac:dyDescent="0.3">
      <c r="A64">
        <v>8</v>
      </c>
      <c r="B64" t="s">
        <v>81</v>
      </c>
    </row>
    <row r="65" spans="1:2" x14ac:dyDescent="0.3">
      <c r="A65" t="s">
        <v>86</v>
      </c>
      <c r="B65" t="s">
        <v>51</v>
      </c>
    </row>
    <row r="66" spans="1:2" x14ac:dyDescent="0.3">
      <c r="A66" t="s">
        <v>87</v>
      </c>
      <c r="B66" t="s">
        <v>133</v>
      </c>
    </row>
    <row r="67" spans="1:2" x14ac:dyDescent="0.3">
      <c r="A67" t="s">
        <v>88</v>
      </c>
      <c r="B67" t="s">
        <v>56</v>
      </c>
    </row>
    <row r="68" spans="1:2" x14ac:dyDescent="0.3">
      <c r="A68" t="s">
        <v>89</v>
      </c>
      <c r="B68" t="s">
        <v>33</v>
      </c>
    </row>
    <row r="69" spans="1:2" x14ac:dyDescent="0.3">
      <c r="A69" t="s">
        <v>90</v>
      </c>
      <c r="B69" t="s">
        <v>46</v>
      </c>
    </row>
    <row r="70" spans="1:2" x14ac:dyDescent="0.3">
      <c r="A70" t="s">
        <v>91</v>
      </c>
      <c r="B70" t="s">
        <v>35</v>
      </c>
    </row>
    <row r="71" spans="1:2" x14ac:dyDescent="0.3">
      <c r="A71" t="s">
        <v>92</v>
      </c>
      <c r="B71" t="s">
        <v>40</v>
      </c>
    </row>
    <row r="72" spans="1:2" x14ac:dyDescent="0.3">
      <c r="A72" t="s">
        <v>93</v>
      </c>
      <c r="B72" t="s">
        <v>42</v>
      </c>
    </row>
    <row r="73" spans="1:2" x14ac:dyDescent="0.3">
      <c r="A73" t="s">
        <v>94</v>
      </c>
      <c r="B73" t="s">
        <v>53</v>
      </c>
    </row>
    <row r="74" spans="1:2" x14ac:dyDescent="0.3">
      <c r="A74" t="s">
        <v>95</v>
      </c>
      <c r="B74" t="s">
        <v>54</v>
      </c>
    </row>
    <row r="75" spans="1:2" x14ac:dyDescent="0.3">
      <c r="A75" t="s">
        <v>96</v>
      </c>
      <c r="B75" t="s">
        <v>82</v>
      </c>
    </row>
    <row r="76" spans="1:2" x14ac:dyDescent="0.3">
      <c r="A76" t="s">
        <v>97</v>
      </c>
      <c r="B76" t="s">
        <v>83</v>
      </c>
    </row>
    <row r="77" spans="1:2" x14ac:dyDescent="0.3">
      <c r="A77" t="s">
        <v>98</v>
      </c>
      <c r="B77" t="s">
        <v>84</v>
      </c>
    </row>
    <row r="78" spans="1:2" x14ac:dyDescent="0.3">
      <c r="A78" t="s">
        <v>99</v>
      </c>
      <c r="B78" t="s">
        <v>85</v>
      </c>
    </row>
    <row r="79" spans="1:2" x14ac:dyDescent="0.3">
      <c r="A79" t="s">
        <v>102</v>
      </c>
      <c r="B79" t="s">
        <v>100</v>
      </c>
    </row>
    <row r="80" spans="1:2" x14ac:dyDescent="0.3">
      <c r="A80" t="s">
        <v>103</v>
      </c>
      <c r="B80" t="s">
        <v>101</v>
      </c>
    </row>
    <row r="81" spans="1:2" x14ac:dyDescent="0.3">
      <c r="A81" t="s">
        <v>104</v>
      </c>
      <c r="B81" t="s">
        <v>105</v>
      </c>
    </row>
    <row r="82" spans="1:2" x14ac:dyDescent="0.3">
      <c r="A82" t="s">
        <v>107</v>
      </c>
      <c r="B82" t="s">
        <v>106</v>
      </c>
    </row>
    <row r="83" spans="1:2" x14ac:dyDescent="0.3">
      <c r="A83" t="s">
        <v>109</v>
      </c>
      <c r="B83" t="s">
        <v>108</v>
      </c>
    </row>
    <row r="84" spans="1:2" x14ac:dyDescent="0.3">
      <c r="A84" t="s">
        <v>140</v>
      </c>
      <c r="B84" t="s">
        <v>37</v>
      </c>
    </row>
    <row r="85" spans="1:2" x14ac:dyDescent="0.3">
      <c r="A85" t="s">
        <v>141</v>
      </c>
      <c r="B85" t="s">
        <v>39</v>
      </c>
    </row>
    <row r="87" spans="1:2" x14ac:dyDescent="0.3">
      <c r="A87">
        <v>9</v>
      </c>
      <c r="B87" t="s">
        <v>119</v>
      </c>
    </row>
    <row r="88" spans="1:2" x14ac:dyDescent="0.3">
      <c r="A88" t="s">
        <v>122</v>
      </c>
      <c r="B88" t="s">
        <v>120</v>
      </c>
    </row>
    <row r="89" spans="1:2" x14ac:dyDescent="0.3">
      <c r="A89" t="s">
        <v>123</v>
      </c>
      <c r="B89" t="s">
        <v>121</v>
      </c>
    </row>
    <row r="90" spans="1:2" x14ac:dyDescent="0.3">
      <c r="A90" t="s">
        <v>124</v>
      </c>
      <c r="B90" t="s">
        <v>134</v>
      </c>
    </row>
    <row r="91" spans="1:2" x14ac:dyDescent="0.3">
      <c r="A91" t="s">
        <v>125</v>
      </c>
      <c r="B91" t="s">
        <v>135</v>
      </c>
    </row>
    <row r="93" spans="1:2" x14ac:dyDescent="0.3">
      <c r="A93">
        <v>10</v>
      </c>
      <c r="B93" t="s">
        <v>146</v>
      </c>
    </row>
    <row r="94" spans="1:2" x14ac:dyDescent="0.3">
      <c r="A94" t="s">
        <v>126</v>
      </c>
      <c r="B94" t="s">
        <v>147</v>
      </c>
    </row>
    <row r="95" spans="1:2" x14ac:dyDescent="0.3">
      <c r="A95" t="s">
        <v>127</v>
      </c>
      <c r="B95" t="s">
        <v>148</v>
      </c>
    </row>
    <row r="96" spans="1:2" x14ac:dyDescent="0.3">
      <c r="A96" t="s">
        <v>129</v>
      </c>
      <c r="B96" t="s">
        <v>67</v>
      </c>
    </row>
    <row r="97" spans="1:3" x14ac:dyDescent="0.3">
      <c r="A97" t="s">
        <v>138</v>
      </c>
      <c r="B97" t="s">
        <v>68</v>
      </c>
    </row>
    <row r="98" spans="1:3" x14ac:dyDescent="0.3">
      <c r="A98" t="s">
        <v>139</v>
      </c>
      <c r="B98" t="s">
        <v>155</v>
      </c>
    </row>
    <row r="99" spans="1:3" x14ac:dyDescent="0.3">
      <c r="A99" t="s">
        <v>149</v>
      </c>
      <c r="B99" t="s">
        <v>154</v>
      </c>
    </row>
    <row r="100" spans="1:3" x14ac:dyDescent="0.3">
      <c r="A100" t="s">
        <v>150</v>
      </c>
      <c r="B100" t="s">
        <v>136</v>
      </c>
    </row>
    <row r="101" spans="1:3" x14ac:dyDescent="0.3">
      <c r="A101" t="s">
        <v>151</v>
      </c>
      <c r="B101" t="s">
        <v>137</v>
      </c>
    </row>
    <row r="102" spans="1:3" x14ac:dyDescent="0.3">
      <c r="A102" t="s">
        <v>152</v>
      </c>
      <c r="B102" t="s">
        <v>128</v>
      </c>
    </row>
    <row r="103" spans="1:3" x14ac:dyDescent="0.3">
      <c r="A103" t="s">
        <v>153</v>
      </c>
      <c r="B103" t="s">
        <v>37</v>
      </c>
    </row>
    <row r="104" spans="1:3" x14ac:dyDescent="0.3">
      <c r="A104" t="s">
        <v>156</v>
      </c>
      <c r="B104" t="s">
        <v>39</v>
      </c>
    </row>
    <row r="106" spans="1:3" x14ac:dyDescent="0.3">
      <c r="A106">
        <v>11</v>
      </c>
      <c r="B106" t="s">
        <v>130</v>
      </c>
    </row>
    <row r="107" spans="1:3" x14ac:dyDescent="0.3">
      <c r="B107" t="s">
        <v>158</v>
      </c>
    </row>
    <row r="108" spans="1:3" x14ac:dyDescent="0.3">
      <c r="C108" t="s">
        <v>157</v>
      </c>
    </row>
    <row r="109" spans="1:3" x14ac:dyDescent="0.3">
      <c r="C109" t="s">
        <v>68</v>
      </c>
    </row>
    <row r="110" spans="1:3" x14ac:dyDescent="0.3">
      <c r="C110" t="s">
        <v>159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6"/>
  <sheetViews>
    <sheetView showGridLines="0" zoomScaleNormal="100" zoomScaleSheetLayoutView="100" workbookViewId="0">
      <selection activeCell="M24" sqref="M24"/>
    </sheetView>
  </sheetViews>
  <sheetFormatPr defaultColWidth="10.6640625" defaultRowHeight="14.4" x14ac:dyDescent="0.3"/>
  <cols>
    <col min="10" max="10" width="11.6640625" customWidth="1"/>
  </cols>
  <sheetData>
    <row r="1" spans="1:10" s="3" customFormat="1" x14ac:dyDescent="0.3"/>
    <row r="2" spans="1:10" s="3" customFormat="1" x14ac:dyDescent="0.3">
      <c r="A2" s="4"/>
      <c r="B2" s="4" t="s">
        <v>305</v>
      </c>
      <c r="C2" s="4"/>
      <c r="D2" s="4"/>
      <c r="E2" s="4"/>
      <c r="F2" s="4"/>
      <c r="G2" s="4"/>
      <c r="H2" s="4"/>
      <c r="I2" s="4"/>
      <c r="J2" s="4"/>
    </row>
    <row r="4" spans="1:10" x14ac:dyDescent="0.3">
      <c r="A4" s="2"/>
      <c r="B4" s="2" t="s">
        <v>306</v>
      </c>
      <c r="C4" s="2"/>
      <c r="D4" s="2"/>
      <c r="E4" s="2"/>
      <c r="F4" s="2"/>
      <c r="G4" s="2"/>
      <c r="H4" s="2"/>
      <c r="I4" s="2"/>
      <c r="J4" s="2"/>
    </row>
    <row r="6" spans="1:10" x14ac:dyDescent="0.3">
      <c r="D6" s="12" t="s">
        <v>160</v>
      </c>
      <c r="E6" s="12" t="s">
        <v>165</v>
      </c>
      <c r="F6" s="12" t="s">
        <v>161</v>
      </c>
    </row>
    <row r="7" spans="1:10" x14ac:dyDescent="0.3">
      <c r="C7" s="5" t="s">
        <v>307</v>
      </c>
      <c r="D7" s="64">
        <f>12*30</f>
        <v>360</v>
      </c>
      <c r="E7" s="64">
        <v>0.3</v>
      </c>
      <c r="F7" s="9">
        <f>D7*E7</f>
        <v>108</v>
      </c>
    </row>
    <row r="8" spans="1:10" x14ac:dyDescent="0.3">
      <c r="C8" s="5"/>
      <c r="D8" s="64"/>
      <c r="E8" s="64">
        <f>E7</f>
        <v>0.3</v>
      </c>
      <c r="F8" s="9">
        <f>D8*E8</f>
        <v>0</v>
      </c>
    </row>
    <row r="9" spans="1:10" x14ac:dyDescent="0.3">
      <c r="C9" s="5"/>
      <c r="D9" s="64"/>
      <c r="E9" s="64">
        <f t="shared" ref="E9:E11" si="0">E8</f>
        <v>0.3</v>
      </c>
      <c r="F9" s="9">
        <f t="shared" ref="F9:F12" si="1">D9*E9</f>
        <v>0</v>
      </c>
    </row>
    <row r="10" spans="1:10" x14ac:dyDescent="0.3">
      <c r="C10" s="5"/>
      <c r="D10" s="64"/>
      <c r="E10" s="64">
        <f t="shared" si="0"/>
        <v>0.3</v>
      </c>
      <c r="F10" s="9">
        <f t="shared" si="1"/>
        <v>0</v>
      </c>
    </row>
    <row r="11" spans="1:10" x14ac:dyDescent="0.3">
      <c r="C11" s="5"/>
      <c r="D11" s="64"/>
      <c r="E11" s="64">
        <f t="shared" si="0"/>
        <v>0.3</v>
      </c>
      <c r="F11" s="9">
        <f t="shared" si="1"/>
        <v>0</v>
      </c>
    </row>
    <row r="12" spans="1:10" x14ac:dyDescent="0.3">
      <c r="C12" s="5"/>
      <c r="D12" s="64"/>
      <c r="E12" s="64">
        <f>E11</f>
        <v>0.3</v>
      </c>
      <c r="F12" s="9">
        <f t="shared" si="1"/>
        <v>0</v>
      </c>
    </row>
    <row r="13" spans="1:10" x14ac:dyDescent="0.3">
      <c r="C13" s="5"/>
      <c r="D13" s="7">
        <f>SUM(D7:D12)</f>
        <v>360</v>
      </c>
      <c r="E13" s="5"/>
      <c r="F13" s="7">
        <f>SUM(F7:F12)</f>
        <v>108</v>
      </c>
    </row>
    <row r="14" spans="1:10" x14ac:dyDescent="0.3">
      <c r="A14" s="6"/>
      <c r="B14" s="6"/>
      <c r="C14" s="5"/>
      <c r="D14" s="5"/>
      <c r="E14" s="5"/>
      <c r="F14" s="7"/>
    </row>
    <row r="16" spans="1:10" x14ac:dyDescent="0.3">
      <c r="A16" s="2"/>
      <c r="B16" s="2" t="s">
        <v>308</v>
      </c>
      <c r="C16" s="2"/>
      <c r="D16" s="2"/>
      <c r="E16" s="2"/>
      <c r="F16" s="2"/>
      <c r="G16" s="2"/>
      <c r="H16" s="2"/>
      <c r="I16" s="2"/>
      <c r="J16" s="2"/>
    </row>
    <row r="18" spans="1:10" x14ac:dyDescent="0.3">
      <c r="C18" s="5" t="s">
        <v>310</v>
      </c>
      <c r="D18" s="65">
        <v>0.15</v>
      </c>
    </row>
    <row r="19" spans="1:10" x14ac:dyDescent="0.3">
      <c r="C19" s="5" t="s">
        <v>309</v>
      </c>
      <c r="D19" s="7">
        <f>F13*(1+D18)</f>
        <v>124.19999999999999</v>
      </c>
    </row>
    <row r="21" spans="1:10" x14ac:dyDescent="0.3">
      <c r="A21" s="2"/>
      <c r="B21" s="2" t="s">
        <v>11</v>
      </c>
      <c r="C21" s="2"/>
      <c r="D21" s="2"/>
      <c r="E21" s="2"/>
      <c r="F21" s="2"/>
      <c r="G21" s="2"/>
      <c r="H21" s="2"/>
      <c r="I21" s="2"/>
      <c r="J21" s="2"/>
    </row>
    <row r="23" spans="1:10" x14ac:dyDescent="0.3">
      <c r="D23" s="5" t="s">
        <v>162</v>
      </c>
      <c r="E23" s="66">
        <v>5</v>
      </c>
    </row>
    <row r="24" spans="1:10" x14ac:dyDescent="0.3">
      <c r="D24" s="5" t="s">
        <v>163</v>
      </c>
      <c r="E24" s="9">
        <f>D19</f>
        <v>124.19999999999999</v>
      </c>
    </row>
    <row r="25" spans="1:10" x14ac:dyDescent="0.3">
      <c r="D25" s="5" t="s">
        <v>164</v>
      </c>
      <c r="E25" s="9">
        <f>E23*E24</f>
        <v>621</v>
      </c>
    </row>
    <row r="26" spans="1:10" x14ac:dyDescent="0.3">
      <c r="D26" s="5"/>
      <c r="E26" s="7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6E5C-202A-4721-A676-C9D7A6134997}">
  <dimension ref="A1"/>
  <sheetViews>
    <sheetView workbookViewId="0">
      <selection activeCell="K23" sqref="K23"/>
    </sheetView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7"/>
  <sheetViews>
    <sheetView showGridLines="0" workbookViewId="0">
      <selection activeCell="D26" sqref="D26"/>
    </sheetView>
  </sheetViews>
  <sheetFormatPr defaultRowHeight="14.4" x14ac:dyDescent="0.3"/>
  <cols>
    <col min="2" max="2" width="10.5546875" customWidth="1"/>
    <col min="3" max="3" width="11" customWidth="1"/>
    <col min="4" max="4" width="27.44140625" customWidth="1"/>
    <col min="5" max="6" width="16.33203125" customWidth="1"/>
    <col min="7" max="8" width="15.6640625" customWidth="1"/>
    <col min="9" max="9" width="13.5546875" customWidth="1"/>
    <col min="10" max="10" width="12.88671875" customWidth="1"/>
    <col min="12" max="12" width="15.33203125" customWidth="1"/>
  </cols>
  <sheetData>
    <row r="1" spans="1:12" s="3" customFormat="1" x14ac:dyDescent="0.3"/>
    <row r="2" spans="1:12" s="3" customFormat="1" x14ac:dyDescent="0.3">
      <c r="A2" s="4"/>
      <c r="C2" s="4"/>
      <c r="D2" s="4" t="s">
        <v>199</v>
      </c>
      <c r="E2" s="4"/>
      <c r="F2" s="4"/>
      <c r="G2" s="4"/>
      <c r="H2" s="4"/>
      <c r="I2" s="4"/>
      <c r="J2" s="4"/>
      <c r="K2" s="4"/>
    </row>
    <row r="4" spans="1:12" x14ac:dyDescent="0.3">
      <c r="A4" s="2"/>
      <c r="C4" s="2"/>
      <c r="D4" s="2" t="s">
        <v>200</v>
      </c>
      <c r="E4" s="2"/>
      <c r="F4" s="2"/>
      <c r="G4" s="2"/>
      <c r="H4" s="2"/>
      <c r="I4" s="2"/>
      <c r="J4" s="2"/>
      <c r="K4" s="2"/>
    </row>
    <row r="5" spans="1:12" s="3" customFormat="1" x14ac:dyDescent="0.3"/>
    <row r="6" spans="1:12" s="15" customFormat="1" x14ac:dyDescent="0.3">
      <c r="D6" s="17" t="s">
        <v>201</v>
      </c>
      <c r="E6" s="17" t="s">
        <v>171</v>
      </c>
      <c r="F6" s="17" t="s">
        <v>374</v>
      </c>
      <c r="G6" s="17" t="s">
        <v>384</v>
      </c>
      <c r="H6" s="17" t="s">
        <v>385</v>
      </c>
      <c r="I6" s="17" t="s">
        <v>377</v>
      </c>
      <c r="J6" s="17" t="s">
        <v>378</v>
      </c>
      <c r="K6" s="17" t="s">
        <v>383</v>
      </c>
    </row>
    <row r="7" spans="1:12" s="15" customFormat="1" x14ac:dyDescent="0.3">
      <c r="D7" s="18" t="s">
        <v>200</v>
      </c>
      <c r="E7" s="18" t="s">
        <v>172</v>
      </c>
      <c r="F7" s="18" t="s">
        <v>172</v>
      </c>
      <c r="G7" s="18" t="s">
        <v>376</v>
      </c>
      <c r="H7" s="18" t="s">
        <v>376</v>
      </c>
      <c r="I7" s="18" t="s">
        <v>173</v>
      </c>
      <c r="J7" s="18" t="s">
        <v>173</v>
      </c>
      <c r="K7" s="18" t="s">
        <v>173</v>
      </c>
    </row>
    <row r="8" spans="1:12" x14ac:dyDescent="0.3">
      <c r="B8" s="5"/>
      <c r="C8" s="79" t="s">
        <v>375</v>
      </c>
      <c r="D8" s="66" t="s">
        <v>373</v>
      </c>
      <c r="E8" s="66">
        <v>44.2</v>
      </c>
      <c r="F8" s="9">
        <f>E8</f>
        <v>44.2</v>
      </c>
      <c r="G8" s="66">
        <v>2</v>
      </c>
      <c r="H8" s="66">
        <v>2</v>
      </c>
      <c r="I8" s="66">
        <v>7.75</v>
      </c>
      <c r="J8" s="66">
        <v>31</v>
      </c>
      <c r="K8" s="66">
        <v>8.3000000000000007</v>
      </c>
    </row>
    <row r="9" spans="1:12" x14ac:dyDescent="0.3">
      <c r="E9" s="62">
        <f t="shared" ref="E9:K9" si="0">SUM(E8:E8)</f>
        <v>44.2</v>
      </c>
      <c r="F9" s="62">
        <f t="shared" si="0"/>
        <v>44.2</v>
      </c>
      <c r="G9" s="62">
        <f t="shared" si="0"/>
        <v>2</v>
      </c>
      <c r="H9" s="62">
        <f t="shared" si="0"/>
        <v>2</v>
      </c>
      <c r="I9" s="62">
        <f t="shared" si="0"/>
        <v>7.75</v>
      </c>
      <c r="J9" s="62">
        <f t="shared" si="0"/>
        <v>31</v>
      </c>
      <c r="K9" s="62">
        <f t="shared" si="0"/>
        <v>8.3000000000000007</v>
      </c>
    </row>
    <row r="10" spans="1:12" x14ac:dyDescent="0.3">
      <c r="I10" s="62">
        <f>(I9*0.1)+I9</f>
        <v>8.5250000000000004</v>
      </c>
      <c r="J10" s="62">
        <f t="shared" ref="J10:K10" si="1">(J9*0.1)+J9</f>
        <v>34.1</v>
      </c>
      <c r="K10" s="62">
        <f t="shared" si="1"/>
        <v>9.1300000000000008</v>
      </c>
      <c r="L10" s="43" t="s">
        <v>396</v>
      </c>
    </row>
    <row r="17" spans="7:7" x14ac:dyDescent="0.3">
      <c r="G17" s="2"/>
    </row>
  </sheetData>
  <pageMargins left="0.511811024" right="0.511811024" top="0.78740157499999996" bottom="0.78740157499999996" header="0.31496062000000002" footer="0.31496062000000002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P16"/>
  <sheetViews>
    <sheetView showGridLines="0" zoomScaleNormal="100" workbookViewId="0">
      <pane ySplit="7" topLeftCell="A8" activePane="bottomLeft" state="frozen"/>
      <selection pane="bottomLeft" activeCell="C14" sqref="C14"/>
    </sheetView>
  </sheetViews>
  <sheetFormatPr defaultRowHeight="14.4" x14ac:dyDescent="0.3"/>
  <cols>
    <col min="1" max="3" width="12.6640625" customWidth="1"/>
    <col min="4" max="4" width="7.6640625" customWidth="1"/>
    <col min="5" max="5" width="9" customWidth="1"/>
    <col min="6" max="7" width="14.44140625" customWidth="1"/>
    <col min="8" max="9" width="14.44140625" style="41" customWidth="1"/>
    <col min="10" max="10" width="16.33203125" style="41" customWidth="1"/>
    <col min="11" max="12" width="10.33203125" customWidth="1"/>
    <col min="13" max="14" width="8.88671875" customWidth="1"/>
    <col min="15" max="16" width="15" customWidth="1"/>
  </cols>
  <sheetData>
    <row r="1" spans="1:16" s="3" customFormat="1" x14ac:dyDescent="0.3">
      <c r="H1" s="35"/>
      <c r="I1" s="35"/>
      <c r="J1" s="35"/>
    </row>
    <row r="2" spans="1:16" s="3" customFormat="1" x14ac:dyDescent="0.3">
      <c r="A2" s="4"/>
      <c r="B2" s="4" t="s">
        <v>167</v>
      </c>
      <c r="C2" s="4"/>
      <c r="D2" s="4"/>
      <c r="E2" s="4"/>
      <c r="F2" s="4"/>
      <c r="G2" s="4"/>
      <c r="H2" s="36"/>
      <c r="I2" s="36"/>
      <c r="J2" s="36"/>
      <c r="K2" s="4"/>
      <c r="L2" s="4"/>
      <c r="M2" s="4"/>
      <c r="N2" s="4"/>
      <c r="O2" s="4"/>
      <c r="P2" s="4"/>
    </row>
    <row r="4" spans="1:16" x14ac:dyDescent="0.3">
      <c r="A4" s="2"/>
      <c r="B4" s="2" t="s">
        <v>168</v>
      </c>
      <c r="C4" s="2"/>
      <c r="D4" s="2"/>
      <c r="E4" s="2"/>
      <c r="F4" s="2"/>
      <c r="G4" s="2"/>
      <c r="H4" s="37"/>
      <c r="I4" s="37"/>
      <c r="J4" s="37"/>
      <c r="K4" s="2"/>
      <c r="L4" s="2"/>
      <c r="M4" s="2"/>
      <c r="N4" s="2"/>
      <c r="O4" s="2"/>
      <c r="P4" s="2"/>
    </row>
    <row r="5" spans="1:16" s="3" customFormat="1" x14ac:dyDescent="0.3">
      <c r="H5" s="35"/>
      <c r="I5" s="35"/>
      <c r="J5" s="35"/>
      <c r="K5" s="85" t="s">
        <v>176</v>
      </c>
      <c r="L5" s="85"/>
      <c r="M5" s="85"/>
      <c r="N5" s="85"/>
      <c r="O5" s="16"/>
    </row>
    <row r="6" spans="1:16" s="15" customFormat="1" x14ac:dyDescent="0.3">
      <c r="D6" s="17" t="s">
        <v>364</v>
      </c>
      <c r="E6" s="17" t="s">
        <v>363</v>
      </c>
      <c r="F6" s="17" t="s">
        <v>171</v>
      </c>
      <c r="G6" s="17" t="s">
        <v>170</v>
      </c>
      <c r="H6" s="38" t="s">
        <v>174</v>
      </c>
      <c r="I6" s="38" t="s">
        <v>170</v>
      </c>
      <c r="J6" s="38" t="s">
        <v>174</v>
      </c>
      <c r="K6" s="84" t="s">
        <v>177</v>
      </c>
      <c r="L6" s="84"/>
      <c r="M6" s="84" t="s">
        <v>183</v>
      </c>
      <c r="N6" s="84"/>
      <c r="O6" s="17" t="s">
        <v>194</v>
      </c>
      <c r="P6" s="17" t="s">
        <v>184</v>
      </c>
    </row>
    <row r="7" spans="1:16" s="15" customFormat="1" x14ac:dyDescent="0.3">
      <c r="C7" s="15" t="s">
        <v>169</v>
      </c>
      <c r="D7" s="18" t="s">
        <v>173</v>
      </c>
      <c r="E7" s="18" t="s">
        <v>173</v>
      </c>
      <c r="F7" s="18" t="s">
        <v>172</v>
      </c>
      <c r="G7" s="18" t="s">
        <v>173</v>
      </c>
      <c r="H7" s="39" t="s">
        <v>175</v>
      </c>
      <c r="I7" s="39" t="s">
        <v>195</v>
      </c>
      <c r="J7" s="39" t="s">
        <v>195</v>
      </c>
      <c r="K7" s="19" t="s">
        <v>178</v>
      </c>
      <c r="L7" s="19" t="s">
        <v>179</v>
      </c>
      <c r="M7" s="19" t="s">
        <v>178</v>
      </c>
      <c r="N7" s="19" t="s">
        <v>179</v>
      </c>
      <c r="O7" s="18" t="s">
        <v>172</v>
      </c>
      <c r="P7" s="18" t="s">
        <v>172</v>
      </c>
    </row>
    <row r="8" spans="1:16" x14ac:dyDescent="0.3">
      <c r="C8" s="5" t="s">
        <v>386</v>
      </c>
      <c r="D8" s="66">
        <v>3.8</v>
      </c>
      <c r="E8" s="66">
        <v>4</v>
      </c>
      <c r="F8" s="66">
        <f t="shared" ref="F8" si="0">D8*E8</f>
        <v>15.2</v>
      </c>
      <c r="G8" s="63">
        <f>(D8*2)+(E8*2)</f>
        <v>15.6</v>
      </c>
      <c r="H8" s="67">
        <v>3</v>
      </c>
      <c r="I8" s="68">
        <v>0</v>
      </c>
      <c r="J8" s="68">
        <v>0</v>
      </c>
      <c r="K8" s="69" t="s">
        <v>391</v>
      </c>
      <c r="L8" s="69" t="s">
        <v>394</v>
      </c>
      <c r="M8" s="30">
        <f>VLOOKUP(K8,' ESQUADRIAS'!$B$8:$N$13,4,FALSE)</f>
        <v>1.8900000000000001</v>
      </c>
      <c r="N8" s="30">
        <f>VLOOKUP(L8,' ESQUADRIAS'!$B$8:$N$14,4,FALSE)</f>
        <v>3.04</v>
      </c>
      <c r="O8" s="9">
        <f>SUM(M8:N8)</f>
        <v>4.93</v>
      </c>
      <c r="P8" s="72">
        <f>((G8*H8)-O8)</f>
        <v>41.87</v>
      </c>
    </row>
    <row r="9" spans="1:16" x14ac:dyDescent="0.3">
      <c r="C9" s="5" t="s">
        <v>387</v>
      </c>
      <c r="D9" s="66">
        <v>3.8</v>
      </c>
      <c r="E9" s="66">
        <v>4</v>
      </c>
      <c r="F9" s="66">
        <f t="shared" ref="F9" si="1">D9*E9</f>
        <v>15.2</v>
      </c>
      <c r="G9" s="63">
        <f>(D9*2)+(E9*2)</f>
        <v>15.6</v>
      </c>
      <c r="H9" s="67">
        <v>3</v>
      </c>
      <c r="I9" s="68">
        <v>0</v>
      </c>
      <c r="J9" s="68">
        <v>0</v>
      </c>
      <c r="K9" s="69" t="s">
        <v>391</v>
      </c>
      <c r="L9" s="69" t="s">
        <v>394</v>
      </c>
      <c r="M9" s="30">
        <f>VLOOKUP(K9,' ESQUADRIAS'!$B$8:$N$13,4,FALSE)</f>
        <v>1.8900000000000001</v>
      </c>
      <c r="N9" s="30">
        <f>VLOOKUP(L9,' ESQUADRIAS'!$B$8:$N$14,4,FALSE)</f>
        <v>3.04</v>
      </c>
      <c r="O9" s="9">
        <f t="shared" ref="O9:O11" si="2">SUM(M9:N9)</f>
        <v>4.93</v>
      </c>
      <c r="P9" s="72">
        <f>((G9-D9)*H9)-O9</f>
        <v>30.470000000000006</v>
      </c>
    </row>
    <row r="10" spans="1:16" x14ac:dyDescent="0.3">
      <c r="B10" s="5"/>
      <c r="C10" s="5" t="s">
        <v>388</v>
      </c>
      <c r="D10" s="66">
        <v>3</v>
      </c>
      <c r="E10" s="66">
        <v>3.17</v>
      </c>
      <c r="F10" s="66">
        <f t="shared" ref="F10:F11" si="3">D10*E10</f>
        <v>9.51</v>
      </c>
      <c r="G10" s="63">
        <f t="shared" ref="G10:G11" si="4">(D10*2)+(E10*2)</f>
        <v>12.34</v>
      </c>
      <c r="H10" s="67">
        <v>3</v>
      </c>
      <c r="I10" s="68">
        <v>0</v>
      </c>
      <c r="J10" s="68">
        <v>0</v>
      </c>
      <c r="K10" s="69" t="s">
        <v>359</v>
      </c>
      <c r="L10" s="69" t="s">
        <v>362</v>
      </c>
      <c r="M10" s="30">
        <f>VLOOKUP(K10,' ESQUADRIAS'!$B$8:$N$13,4,FALSE)</f>
        <v>1.6800000000000002</v>
      </c>
      <c r="N10" s="30">
        <f>VLOOKUP(L10,' ESQUADRIAS'!$B$8:$N$14,4,FALSE)</f>
        <v>1.2</v>
      </c>
      <c r="O10" s="9">
        <f t="shared" si="2"/>
        <v>2.88</v>
      </c>
      <c r="P10" s="72">
        <f>((G10-E10)*H10)-O10</f>
        <v>24.63</v>
      </c>
    </row>
    <row r="11" spans="1:16" x14ac:dyDescent="0.3">
      <c r="B11" s="5"/>
      <c r="C11" s="5" t="s">
        <v>389</v>
      </c>
      <c r="D11" s="66">
        <v>1.3</v>
      </c>
      <c r="E11" s="66">
        <v>1.9</v>
      </c>
      <c r="F11" s="66">
        <f t="shared" si="3"/>
        <v>2.4699999999999998</v>
      </c>
      <c r="G11" s="63">
        <f t="shared" si="4"/>
        <v>6.4</v>
      </c>
      <c r="H11" s="67">
        <v>3</v>
      </c>
      <c r="I11" s="68">
        <v>0</v>
      </c>
      <c r="J11" s="68">
        <v>0</v>
      </c>
      <c r="K11" s="69" t="s">
        <v>360</v>
      </c>
      <c r="L11" s="69" t="s">
        <v>361</v>
      </c>
      <c r="M11" s="30">
        <f>VLOOKUP(K11,' ESQUADRIAS'!$B$8:$N$13,4,FALSE)</f>
        <v>1.8900000000000001</v>
      </c>
      <c r="N11" s="30">
        <f>VLOOKUP(L11,' ESQUADRIAS'!$B$8:$N$14,4,FALSE)</f>
        <v>0.2</v>
      </c>
      <c r="O11" s="9">
        <f t="shared" si="2"/>
        <v>2.0900000000000003</v>
      </c>
      <c r="P11" s="72">
        <f>((G11-E11-D11)*H11)-O11</f>
        <v>7.5100000000000016</v>
      </c>
    </row>
    <row r="12" spans="1:16" x14ac:dyDescent="0.3">
      <c r="B12" s="5"/>
      <c r="C12" s="5" t="s">
        <v>390</v>
      </c>
      <c r="D12" s="66"/>
      <c r="E12" s="66"/>
      <c r="F12" s="66"/>
      <c r="G12" s="63"/>
      <c r="H12" s="67"/>
      <c r="I12" s="68">
        <v>31</v>
      </c>
      <c r="J12" s="68">
        <v>0.8</v>
      </c>
      <c r="K12" s="69"/>
      <c r="L12" s="69"/>
      <c r="M12" s="30"/>
      <c r="N12" s="30"/>
      <c r="O12" s="9"/>
      <c r="P12" s="71">
        <f>I12*J12</f>
        <v>24.8</v>
      </c>
    </row>
    <row r="13" spans="1:16" x14ac:dyDescent="0.3">
      <c r="C13" s="5" t="s">
        <v>397</v>
      </c>
      <c r="D13" s="64"/>
      <c r="E13" s="64"/>
      <c r="F13" s="66"/>
      <c r="G13" s="63"/>
      <c r="H13" s="67"/>
      <c r="I13" s="68">
        <v>31</v>
      </c>
      <c r="J13" s="68">
        <v>1.6</v>
      </c>
      <c r="K13" s="69"/>
      <c r="L13" s="69"/>
      <c r="M13" s="30"/>
      <c r="N13" s="30"/>
      <c r="O13" s="9"/>
      <c r="P13" s="71">
        <f>I13*J13</f>
        <v>49.6</v>
      </c>
    </row>
    <row r="14" spans="1:16" x14ac:dyDescent="0.3">
      <c r="C14" s="5"/>
      <c r="D14" s="69"/>
      <c r="E14" s="69"/>
      <c r="F14" s="69">
        <v>0</v>
      </c>
      <c r="G14" s="69">
        <v>0</v>
      </c>
      <c r="H14" s="68">
        <v>0</v>
      </c>
      <c r="I14" s="68">
        <v>0</v>
      </c>
      <c r="J14" s="68">
        <v>0</v>
      </c>
      <c r="K14" s="69"/>
      <c r="L14" s="69"/>
      <c r="M14" s="30"/>
      <c r="N14" s="30"/>
      <c r="O14" s="9"/>
      <c r="P14" s="1"/>
    </row>
    <row r="15" spans="1:16" x14ac:dyDescent="0.3">
      <c r="C15" s="5"/>
      <c r="D15" s="69"/>
      <c r="E15" s="69"/>
      <c r="F15" s="69">
        <v>0</v>
      </c>
      <c r="G15" s="69">
        <v>0</v>
      </c>
      <c r="H15" s="68">
        <v>0</v>
      </c>
      <c r="I15" s="68">
        <v>0</v>
      </c>
      <c r="J15" s="68">
        <v>0</v>
      </c>
      <c r="K15" s="69"/>
      <c r="L15" s="69"/>
      <c r="M15" s="30"/>
      <c r="N15" s="30"/>
      <c r="O15" s="9"/>
      <c r="P15" s="9"/>
    </row>
    <row r="16" spans="1:16" x14ac:dyDescent="0.3">
      <c r="C16" s="43" t="s">
        <v>329</v>
      </c>
      <c r="D16" s="44"/>
      <c r="E16" s="44"/>
      <c r="F16" s="44"/>
      <c r="G16" s="46"/>
      <c r="H16" s="56"/>
      <c r="I16" s="56"/>
      <c r="J16" s="56"/>
      <c r="K16" s="48"/>
      <c r="L16" s="48"/>
      <c r="M16" s="48"/>
      <c r="N16" s="48"/>
      <c r="O16" s="46"/>
      <c r="P16" s="45">
        <f>SUM(P8:P15)</f>
        <v>178.88</v>
      </c>
    </row>
  </sheetData>
  <mergeCells count="3">
    <mergeCell ref="K6:L6"/>
    <mergeCell ref="M6:N6"/>
    <mergeCell ref="K5:N5"/>
  </mergeCells>
  <phoneticPr fontId="1" type="noConversion"/>
  <pageMargins left="0.511811024" right="0.511811024" top="0.78740157499999996" bottom="0.78740157499999996" header="0.31496062000000002" footer="0.31496062000000002"/>
  <pageSetup paperSize="9" scale="69" fitToHeight="0" orientation="landscape" horizontalDpi="1200" verticalDpi="1200" r:id="rId1"/>
  <ignoredErrors>
    <ignoredError sqref="O1:P6 A14:B14 O8 A8:B12 A1:C1 A3:C3 B2:C2 A5:C7 B4:C4 F1:L7 M1:N6 M7:N7 O7:P7 A13:B1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Y25"/>
  <sheetViews>
    <sheetView showGridLines="0" zoomScale="115" zoomScaleNormal="115" workbookViewId="0">
      <pane ySplit="4" topLeftCell="A8" activePane="bottomLeft" state="frozen"/>
      <selection pane="bottomLeft" activeCell="AA16" sqref="AA16"/>
    </sheetView>
  </sheetViews>
  <sheetFormatPr defaultRowHeight="14.4" x14ac:dyDescent="0.3"/>
  <cols>
    <col min="1" max="1" width="5.88671875" customWidth="1"/>
    <col min="2" max="2" width="6" customWidth="1"/>
    <col min="3" max="3" width="12.6640625" customWidth="1"/>
    <col min="4" max="4" width="14.44140625" customWidth="1"/>
    <col min="5" max="5" width="14.44140625" style="41" customWidth="1"/>
    <col min="6" max="7" width="10.5546875" customWidth="1"/>
    <col min="8" max="12" width="10.5546875" hidden="1" customWidth="1"/>
    <col min="13" max="13" width="8.88671875" customWidth="1"/>
    <col min="14" max="14" width="10.77734375" customWidth="1"/>
    <col min="15" max="19" width="8.88671875" hidden="1" customWidth="1"/>
    <col min="20" max="21" width="15" customWidth="1"/>
    <col min="22" max="22" width="15" style="41" customWidth="1"/>
    <col min="23" max="23" width="16.5546875" customWidth="1"/>
    <col min="24" max="24" width="16.6640625" customWidth="1"/>
    <col min="25" max="25" width="3.77734375" customWidth="1"/>
  </cols>
  <sheetData>
    <row r="1" spans="1:25" s="3" customFormat="1" x14ac:dyDescent="0.3">
      <c r="E1" s="35"/>
      <c r="V1" s="35"/>
    </row>
    <row r="2" spans="1:25" s="3" customFormat="1" x14ac:dyDescent="0.3">
      <c r="A2" s="4"/>
      <c r="B2" s="4" t="s">
        <v>358</v>
      </c>
      <c r="C2" s="4"/>
      <c r="D2" s="4"/>
      <c r="E2" s="3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6"/>
      <c r="W2" s="4"/>
      <c r="X2" s="4"/>
      <c r="Y2" s="4"/>
    </row>
    <row r="4" spans="1:25" x14ac:dyDescent="0.3">
      <c r="A4" s="2"/>
      <c r="B4" s="2" t="s">
        <v>357</v>
      </c>
      <c r="C4" s="2"/>
      <c r="D4" s="2"/>
      <c r="E4" s="3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7"/>
      <c r="W4" s="2"/>
      <c r="X4" s="2"/>
      <c r="Y4" s="2"/>
    </row>
    <row r="5" spans="1:25" s="3" customFormat="1" x14ac:dyDescent="0.3">
      <c r="E5" s="35"/>
      <c r="F5" s="85" t="s">
        <v>176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16"/>
      <c r="U5" s="16"/>
      <c r="V5" s="42"/>
    </row>
    <row r="6" spans="1:25" s="15" customFormat="1" x14ac:dyDescent="0.3">
      <c r="D6" s="17" t="s">
        <v>171</v>
      </c>
      <c r="E6" s="38" t="s">
        <v>170</v>
      </c>
      <c r="F6" s="84" t="s">
        <v>177</v>
      </c>
      <c r="G6" s="84"/>
      <c r="H6" s="84"/>
      <c r="I6" s="84"/>
      <c r="J6" s="84"/>
      <c r="K6" s="84"/>
      <c r="L6" s="84"/>
      <c r="M6" s="84" t="s">
        <v>183</v>
      </c>
      <c r="N6" s="84"/>
      <c r="O6" s="84"/>
      <c r="P6" s="84"/>
      <c r="Q6" s="84"/>
      <c r="R6" s="84"/>
      <c r="S6" s="84"/>
      <c r="T6" s="17" t="s">
        <v>196</v>
      </c>
      <c r="U6" s="17" t="s">
        <v>304</v>
      </c>
      <c r="V6" s="38" t="s">
        <v>303</v>
      </c>
      <c r="W6" s="17" t="s">
        <v>381</v>
      </c>
      <c r="X6" s="17" t="s">
        <v>312</v>
      </c>
    </row>
    <row r="7" spans="1:25" s="15" customFormat="1" x14ac:dyDescent="0.3">
      <c r="C7" s="15" t="s">
        <v>169</v>
      </c>
      <c r="D7" s="18" t="s">
        <v>172</v>
      </c>
      <c r="E7" s="39" t="s">
        <v>173</v>
      </c>
      <c r="F7" s="19" t="s">
        <v>178</v>
      </c>
      <c r="G7" s="19" t="s">
        <v>179</v>
      </c>
      <c r="H7" s="19" t="s">
        <v>181</v>
      </c>
      <c r="I7" s="19" t="s">
        <v>182</v>
      </c>
      <c r="J7" s="19" t="s">
        <v>223</v>
      </c>
      <c r="K7" s="19" t="s">
        <v>224</v>
      </c>
      <c r="L7" s="19" t="s">
        <v>225</v>
      </c>
      <c r="M7" s="19" t="s">
        <v>178</v>
      </c>
      <c r="N7" s="19" t="s">
        <v>179</v>
      </c>
      <c r="O7" s="19" t="s">
        <v>181</v>
      </c>
      <c r="P7" s="19" t="s">
        <v>182</v>
      </c>
      <c r="Q7" s="19" t="s">
        <v>223</v>
      </c>
      <c r="R7" s="19" t="s">
        <v>224</v>
      </c>
      <c r="S7" s="19" t="s">
        <v>225</v>
      </c>
      <c r="T7" s="18" t="s">
        <v>173</v>
      </c>
      <c r="U7" s="18" t="s">
        <v>173</v>
      </c>
      <c r="V7" s="39" t="s">
        <v>173</v>
      </c>
      <c r="W7" s="18" t="s">
        <v>173</v>
      </c>
      <c r="X7" s="18" t="s">
        <v>172</v>
      </c>
    </row>
    <row r="8" spans="1:25" x14ac:dyDescent="0.3">
      <c r="C8" s="5" t="str">
        <f>' FECHAMENTO'!C8</f>
        <v>Sala 01</v>
      </c>
      <c r="D8" s="66">
        <f>' FECHAMENTO'!F8</f>
        <v>15.2</v>
      </c>
      <c r="E8" s="66">
        <f>' FECHAMENTO'!G8</f>
        <v>15.6</v>
      </c>
      <c r="F8" s="69" t="str">
        <f>' FECHAMENTO'!K8</f>
        <v>P3</v>
      </c>
      <c r="G8" s="69" t="str">
        <f>' FECHAMENTO'!L8</f>
        <v>J3</v>
      </c>
      <c r="H8" s="69">
        <v>0</v>
      </c>
      <c r="I8" s="69">
        <v>0</v>
      </c>
      <c r="J8" s="69">
        <v>0</v>
      </c>
      <c r="K8" s="69">
        <v>0</v>
      </c>
      <c r="L8" s="69">
        <v>0</v>
      </c>
      <c r="M8" s="30">
        <f>VLOOKUP(F8,' ESQUADRIAS'!$B$8:$N$13,2,FALSE)</f>
        <v>0.9</v>
      </c>
      <c r="N8" s="30">
        <f>VLOOKUP(G8,' ESQUADRIAS'!$B$8:$N$14,2,FALSE)</f>
        <v>1.6</v>
      </c>
      <c r="O8" s="30" t="e">
        <f>VLOOKUP(H8,' ESQUADRIAS'!$B$8:$N$13,2,FALSE)</f>
        <v>#N/A</v>
      </c>
      <c r="P8" s="30" t="e">
        <f>VLOOKUP(I8,' ESQUADRIAS'!$B$8:$N$13,2,FALSE)</f>
        <v>#N/A</v>
      </c>
      <c r="Q8" s="30" t="e">
        <f>VLOOKUP(J8,' ESQUADRIAS'!$B$8:$N$13,2,FALSE)</f>
        <v>#N/A</v>
      </c>
      <c r="R8" s="30" t="e">
        <f>VLOOKUP(K8,' ESQUADRIAS'!$B$8:$N$13,2,FALSE)</f>
        <v>#N/A</v>
      </c>
      <c r="S8" s="30" t="e">
        <f>VLOOKUP(L8,' ESQUADRIAS'!$B$8:$N$13,2,FALSE)</f>
        <v>#N/A</v>
      </c>
      <c r="T8" s="9">
        <f>M8</f>
        <v>0.9</v>
      </c>
      <c r="U8" s="9">
        <f>E8-T8</f>
        <v>14.7</v>
      </c>
      <c r="V8" s="67">
        <v>0.15</v>
      </c>
      <c r="W8" s="9">
        <f>N8</f>
        <v>1.6</v>
      </c>
      <c r="X8" s="9">
        <f t="shared" ref="X8:X16" si="0">D8</f>
        <v>15.2</v>
      </c>
    </row>
    <row r="9" spans="1:25" x14ac:dyDescent="0.3">
      <c r="C9" s="5" t="str">
        <f>' FECHAMENTO'!C9</f>
        <v>Sala 02</v>
      </c>
      <c r="D9" s="66">
        <f>' FECHAMENTO'!F9</f>
        <v>15.2</v>
      </c>
      <c r="E9" s="66">
        <f>' FECHAMENTO'!G9</f>
        <v>15.6</v>
      </c>
      <c r="F9" s="69" t="str">
        <f>' FECHAMENTO'!K9</f>
        <v>P3</v>
      </c>
      <c r="G9" s="69" t="str">
        <f>' FECHAMENTO'!L9</f>
        <v>J3</v>
      </c>
      <c r="H9" s="69">
        <v>0</v>
      </c>
      <c r="I9" s="69">
        <v>0</v>
      </c>
      <c r="J9" s="69">
        <v>0</v>
      </c>
      <c r="K9" s="69">
        <v>0</v>
      </c>
      <c r="L9" s="69">
        <v>0</v>
      </c>
      <c r="M9" s="30">
        <f>VLOOKUP(F9,' ESQUADRIAS'!$B$8:$N$13,2,FALSE)</f>
        <v>0.9</v>
      </c>
      <c r="N9" s="30">
        <f>VLOOKUP(G9,' ESQUADRIAS'!$B$8:$N$14,2,FALSE)</f>
        <v>1.6</v>
      </c>
      <c r="O9" s="30" t="e">
        <f>VLOOKUP(H9,' ESQUADRIAS'!$B$8:$N$13,2,FALSE)</f>
        <v>#N/A</v>
      </c>
      <c r="P9" s="30" t="e">
        <f>VLOOKUP(I9,' ESQUADRIAS'!$B$8:$N$13,2,FALSE)</f>
        <v>#N/A</v>
      </c>
      <c r="Q9" s="30" t="e">
        <f>VLOOKUP(J9,' ESQUADRIAS'!$B$8:$N$13,2,FALSE)</f>
        <v>#N/A</v>
      </c>
      <c r="R9" s="30" t="e">
        <f>VLOOKUP(K9,' ESQUADRIAS'!$B$8:$N$13,2,FALSE)</f>
        <v>#N/A</v>
      </c>
      <c r="S9" s="30" t="e">
        <f>VLOOKUP(L9,' ESQUADRIAS'!$B$8:$N$13,2,FALSE)</f>
        <v>#N/A</v>
      </c>
      <c r="T9" s="9">
        <f t="shared" ref="T9:T11" si="1">M9</f>
        <v>0.9</v>
      </c>
      <c r="U9" s="9">
        <f t="shared" ref="U9:U11" si="2">E9-T9</f>
        <v>14.7</v>
      </c>
      <c r="V9" s="67">
        <v>0.15</v>
      </c>
      <c r="W9" s="9">
        <f t="shared" ref="W9:W11" si="3">N9</f>
        <v>1.6</v>
      </c>
      <c r="X9" s="9">
        <f t="shared" si="0"/>
        <v>15.2</v>
      </c>
    </row>
    <row r="10" spans="1:25" x14ac:dyDescent="0.3">
      <c r="B10" s="5"/>
      <c r="C10" s="5" t="str">
        <f>' FECHAMENTO'!C10</f>
        <v>Depósito</v>
      </c>
      <c r="D10" s="66">
        <f>' FECHAMENTO'!F10</f>
        <v>9.51</v>
      </c>
      <c r="E10" s="66">
        <f>' FECHAMENTO'!G10</f>
        <v>12.34</v>
      </c>
      <c r="F10" s="69" t="str">
        <f>' FECHAMENTO'!K10</f>
        <v>P1</v>
      </c>
      <c r="G10" s="69" t="str">
        <f>' FECHAMENTO'!L10</f>
        <v>J2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30">
        <f>VLOOKUP(F10,' ESQUADRIAS'!$B$8:$N$13,2,FALSE)</f>
        <v>0.8</v>
      </c>
      <c r="N10" s="30">
        <f>VLOOKUP(G10,' ESQUADRIAS'!$B$8:$N$14,2,FALSE)</f>
        <v>1.2</v>
      </c>
      <c r="O10" s="30"/>
      <c r="P10" s="30"/>
      <c r="Q10" s="30"/>
      <c r="R10" s="30"/>
      <c r="S10" s="30"/>
      <c r="T10" s="9">
        <f t="shared" si="1"/>
        <v>0.8</v>
      </c>
      <c r="U10" s="9">
        <f t="shared" si="2"/>
        <v>11.54</v>
      </c>
      <c r="V10" s="67">
        <v>0.15</v>
      </c>
      <c r="W10" s="9">
        <f t="shared" si="3"/>
        <v>1.2</v>
      </c>
      <c r="X10" s="9">
        <f t="shared" si="0"/>
        <v>9.51</v>
      </c>
    </row>
    <row r="11" spans="1:25" x14ac:dyDescent="0.3">
      <c r="C11" s="5" t="str">
        <f>' FECHAMENTO'!C11</f>
        <v>Sanitário</v>
      </c>
      <c r="D11" s="66">
        <f>' FECHAMENTO'!F11</f>
        <v>2.4699999999999998</v>
      </c>
      <c r="E11" s="66">
        <f>' FECHAMENTO'!G11</f>
        <v>6.4</v>
      </c>
      <c r="F11" s="69" t="str">
        <f>' FECHAMENTO'!K11</f>
        <v>P2</v>
      </c>
      <c r="G11" s="69" t="str">
        <f>' FECHAMENTO'!L11</f>
        <v>J1</v>
      </c>
      <c r="H11" s="69">
        <v>0</v>
      </c>
      <c r="I11" s="69">
        <v>0</v>
      </c>
      <c r="J11" s="69">
        <v>0</v>
      </c>
      <c r="K11" s="69">
        <v>0</v>
      </c>
      <c r="L11" s="69">
        <v>0</v>
      </c>
      <c r="M11" s="30">
        <f>VLOOKUP(F11,' ESQUADRIAS'!$B$8:$N$13,2,FALSE)</f>
        <v>0.9</v>
      </c>
      <c r="N11" s="30">
        <f>VLOOKUP(G11,' ESQUADRIAS'!$B$8:$N$14,2,FALSE)</f>
        <v>0.4</v>
      </c>
      <c r="O11" s="30"/>
      <c r="P11" s="30"/>
      <c r="Q11" s="30"/>
      <c r="R11" s="30"/>
      <c r="S11" s="30"/>
      <c r="T11" s="9">
        <f t="shared" si="1"/>
        <v>0.9</v>
      </c>
      <c r="U11" s="9">
        <f t="shared" si="2"/>
        <v>5.5</v>
      </c>
      <c r="V11" s="67">
        <v>0.15</v>
      </c>
      <c r="W11" s="9">
        <f t="shared" si="3"/>
        <v>0.4</v>
      </c>
      <c r="X11" s="9">
        <f t="shared" si="0"/>
        <v>2.4699999999999998</v>
      </c>
    </row>
    <row r="12" spans="1:25" x14ac:dyDescent="0.3">
      <c r="C12" s="5" t="str">
        <f>' FECHAMENTO'!C12</f>
        <v>Platibanda</v>
      </c>
      <c r="D12" s="66">
        <f>' FECHAMENTO'!F12</f>
        <v>0</v>
      </c>
      <c r="E12" s="66">
        <f>' FECHAMENTO'!G12</f>
        <v>0</v>
      </c>
      <c r="F12" s="69">
        <f>' FECHAMENTO'!K12</f>
        <v>0</v>
      </c>
      <c r="G12" s="69">
        <f>' FECHAMENTO'!L12</f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30"/>
      <c r="N12" s="30"/>
      <c r="O12" s="30"/>
      <c r="P12" s="30"/>
      <c r="Q12" s="30"/>
      <c r="R12" s="30"/>
      <c r="S12" s="30"/>
      <c r="T12" s="9"/>
      <c r="U12" s="9"/>
      <c r="V12" s="67"/>
      <c r="W12" s="9">
        <f t="shared" ref="W12:W16" si="4">V12*T12</f>
        <v>0</v>
      </c>
      <c r="X12" s="9">
        <f t="shared" si="0"/>
        <v>0</v>
      </c>
    </row>
    <row r="13" spans="1:25" x14ac:dyDescent="0.3">
      <c r="C13" s="5" t="str">
        <f>' FECHAMENTO'!C13</f>
        <v>Paredes externas</v>
      </c>
      <c r="D13" s="66">
        <f>' FECHAMENTO'!F13</f>
        <v>0</v>
      </c>
      <c r="E13" s="66">
        <f>' FECHAMENTO'!G13</f>
        <v>0</v>
      </c>
      <c r="F13" s="69">
        <f>' FECHAMENTO'!K13</f>
        <v>0</v>
      </c>
      <c r="G13" s="69">
        <f>' FECHAMENTO'!L13</f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30"/>
      <c r="N13" s="30"/>
      <c r="O13" s="30"/>
      <c r="P13" s="30"/>
      <c r="Q13" s="30"/>
      <c r="R13" s="30"/>
      <c r="S13" s="30"/>
      <c r="T13" s="9"/>
      <c r="U13" s="9"/>
      <c r="V13" s="67"/>
      <c r="W13" s="9">
        <f t="shared" si="4"/>
        <v>0</v>
      </c>
      <c r="X13" s="9">
        <f t="shared" si="0"/>
        <v>0</v>
      </c>
    </row>
    <row r="14" spans="1:25" x14ac:dyDescent="0.3">
      <c r="C14" s="5"/>
      <c r="D14" s="66"/>
      <c r="E14" s="63"/>
      <c r="F14" s="69"/>
      <c r="G14" s="69"/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30"/>
      <c r="N14" s="30"/>
      <c r="O14" s="30"/>
      <c r="P14" s="30"/>
      <c r="Q14" s="30"/>
      <c r="R14" s="30"/>
      <c r="S14" s="30"/>
      <c r="T14" s="9"/>
      <c r="U14" s="9"/>
      <c r="V14" s="67"/>
      <c r="W14" s="9">
        <f t="shared" si="4"/>
        <v>0</v>
      </c>
      <c r="X14" s="9">
        <f t="shared" si="0"/>
        <v>0</v>
      </c>
    </row>
    <row r="15" spans="1:25" x14ac:dyDescent="0.3">
      <c r="C15" s="5"/>
      <c r="D15" s="66"/>
      <c r="E15" s="63"/>
      <c r="F15" s="69"/>
      <c r="G15" s="69"/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30"/>
      <c r="N15" s="30"/>
      <c r="O15" s="30"/>
      <c r="P15" s="30"/>
      <c r="Q15" s="30"/>
      <c r="R15" s="30"/>
      <c r="S15" s="30"/>
      <c r="T15" s="9"/>
      <c r="U15" s="9"/>
      <c r="V15" s="67"/>
      <c r="W15" s="9">
        <f t="shared" si="4"/>
        <v>0</v>
      </c>
      <c r="X15" s="9">
        <f t="shared" si="0"/>
        <v>0</v>
      </c>
    </row>
    <row r="16" spans="1:25" x14ac:dyDescent="0.3">
      <c r="D16" s="66"/>
      <c r="E16" s="67"/>
      <c r="F16" s="69"/>
      <c r="G16" s="69"/>
      <c r="H16" s="69"/>
      <c r="I16" s="69"/>
      <c r="J16" s="69"/>
      <c r="K16" s="69"/>
      <c r="L16" s="69"/>
      <c r="M16" s="30"/>
      <c r="N16" s="30"/>
      <c r="O16" s="30"/>
      <c r="P16" s="30"/>
      <c r="Q16" s="30"/>
      <c r="R16" s="30"/>
      <c r="S16" s="30"/>
      <c r="T16" s="9"/>
      <c r="U16" s="9"/>
      <c r="V16" s="67"/>
      <c r="W16" s="9">
        <f t="shared" si="4"/>
        <v>0</v>
      </c>
      <c r="X16" s="9">
        <f t="shared" si="0"/>
        <v>0</v>
      </c>
    </row>
    <row r="17" spans="23:25" x14ac:dyDescent="0.3">
      <c r="W17" s="7"/>
      <c r="X17" s="7">
        <f>SUM(X8:X16)</f>
        <v>42.379999999999995</v>
      </c>
    </row>
    <row r="19" spans="23:25" x14ac:dyDescent="0.3">
      <c r="W19" s="86" t="s">
        <v>342</v>
      </c>
      <c r="X19" s="87"/>
      <c r="Y19" s="87"/>
    </row>
    <row r="20" spans="23:25" x14ac:dyDescent="0.3">
      <c r="W20" s="11" t="s">
        <v>339</v>
      </c>
      <c r="X20" s="53" t="s">
        <v>352</v>
      </c>
      <c r="Y20" s="54"/>
    </row>
    <row r="21" spans="23:25" x14ac:dyDescent="0.3">
      <c r="W21" t="s">
        <v>349</v>
      </c>
      <c r="X21" s="77">
        <f>SUM(T8:T16)</f>
        <v>3.5</v>
      </c>
      <c r="Y21" s="54" t="s">
        <v>353</v>
      </c>
    </row>
    <row r="22" spans="23:25" x14ac:dyDescent="0.3">
      <c r="W22" t="s">
        <v>350</v>
      </c>
      <c r="X22" s="77">
        <f>SUM(U8:U16)</f>
        <v>46.44</v>
      </c>
      <c r="Y22" s="54" t="s">
        <v>353</v>
      </c>
    </row>
    <row r="23" spans="23:25" x14ac:dyDescent="0.3">
      <c r="W23" t="s">
        <v>351</v>
      </c>
      <c r="X23" s="77">
        <f>SUM(X8:X14,X15:X16)</f>
        <v>42.379999999999995</v>
      </c>
      <c r="Y23" s="54" t="s">
        <v>354</v>
      </c>
    </row>
    <row r="24" spans="23:25" x14ac:dyDescent="0.3">
      <c r="W24" t="s">
        <v>372</v>
      </c>
      <c r="X24" s="77">
        <f>X17</f>
        <v>42.379999999999995</v>
      </c>
      <c r="Y24" s="54" t="s">
        <v>354</v>
      </c>
    </row>
    <row r="25" spans="23:25" x14ac:dyDescent="0.3">
      <c r="W25" t="s">
        <v>382</v>
      </c>
      <c r="X25" s="77">
        <f>SUM(W8:W16)</f>
        <v>4.8000000000000007</v>
      </c>
      <c r="Y25" s="54" t="s">
        <v>354</v>
      </c>
    </row>
  </sheetData>
  <mergeCells count="4">
    <mergeCell ref="W19:Y19"/>
    <mergeCell ref="F5:S5"/>
    <mergeCell ref="F6:L6"/>
    <mergeCell ref="M6:S6"/>
  </mergeCells>
  <phoneticPr fontId="1" type="noConversion"/>
  <pageMargins left="0.511811024" right="0.511811024" top="0.78740157499999996" bottom="0.78740157499999996" header="0.31496062000000002" footer="0.31496062000000002"/>
  <pageSetup paperSize="9" scale="65" fitToHeight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46F75-31A7-44AF-9F1A-C278F3D24EFC}">
  <sheetPr>
    <tabColor theme="0"/>
    <pageSetUpPr fitToPage="1"/>
  </sheetPr>
  <dimension ref="A1:AC16"/>
  <sheetViews>
    <sheetView showGridLines="0" topLeftCell="B1" zoomScaleNormal="100" workbookViewId="0">
      <pane ySplit="7" topLeftCell="A8" activePane="bottomLeft" state="frozen"/>
      <selection pane="bottomLeft" activeCell="B17" sqref="B17"/>
    </sheetView>
  </sheetViews>
  <sheetFormatPr defaultRowHeight="14.4" x14ac:dyDescent="0.3"/>
  <cols>
    <col min="1" max="1" width="0.5546875" customWidth="1"/>
    <col min="2" max="2" width="4.109375" customWidth="1"/>
    <col min="3" max="3" width="13.21875" customWidth="1"/>
    <col min="4" max="4" width="7.6640625" customWidth="1"/>
    <col min="5" max="5" width="9" customWidth="1"/>
    <col min="6" max="7" width="14.44140625" customWidth="1"/>
    <col min="8" max="9" width="14.44140625" style="41" customWidth="1"/>
    <col min="10" max="10" width="16.33203125" style="41" customWidth="1"/>
    <col min="11" max="12" width="10.33203125" customWidth="1"/>
    <col min="13" max="18" width="10.33203125" hidden="1" customWidth="1"/>
    <col min="19" max="20" width="8.88671875" customWidth="1"/>
    <col min="21" max="26" width="8.88671875" hidden="1" customWidth="1"/>
    <col min="27" max="27" width="15" customWidth="1"/>
    <col min="28" max="28" width="20.33203125" customWidth="1"/>
    <col min="29" max="29" width="17.5546875" customWidth="1"/>
  </cols>
  <sheetData>
    <row r="1" spans="1:29" s="3" customFormat="1" x14ac:dyDescent="0.3">
      <c r="H1" s="35"/>
      <c r="I1" s="35"/>
      <c r="J1" s="35"/>
    </row>
    <row r="2" spans="1:29" s="3" customFormat="1" x14ac:dyDescent="0.3">
      <c r="A2" s="4"/>
      <c r="C2" s="4" t="s">
        <v>358</v>
      </c>
      <c r="D2" s="4"/>
      <c r="E2" s="4"/>
      <c r="F2" s="4"/>
      <c r="G2" s="4"/>
      <c r="H2" s="36"/>
      <c r="I2" s="36"/>
      <c r="J2" s="36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4" spans="1:29" x14ac:dyDescent="0.3">
      <c r="A4" s="2"/>
      <c r="C4" s="2" t="s">
        <v>330</v>
      </c>
      <c r="D4" s="2"/>
      <c r="E4" s="2"/>
      <c r="F4" s="2"/>
      <c r="G4" s="2"/>
      <c r="H4" s="37"/>
      <c r="I4" s="37"/>
      <c r="J4" s="3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s="3" customFormat="1" x14ac:dyDescent="0.3">
      <c r="H5" s="35"/>
      <c r="I5" s="35"/>
      <c r="J5" s="35"/>
      <c r="K5" s="85" t="s">
        <v>176</v>
      </c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16"/>
    </row>
    <row r="6" spans="1:29" s="15" customFormat="1" ht="28.8" x14ac:dyDescent="0.3">
      <c r="D6" s="17" t="s">
        <v>364</v>
      </c>
      <c r="E6" s="17" t="s">
        <v>363</v>
      </c>
      <c r="F6" s="17" t="s">
        <v>171</v>
      </c>
      <c r="G6" s="17" t="s">
        <v>170</v>
      </c>
      <c r="H6" s="38" t="s">
        <v>174</v>
      </c>
      <c r="I6" s="38" t="s">
        <v>170</v>
      </c>
      <c r="J6" s="38" t="s">
        <v>174</v>
      </c>
      <c r="K6" s="84" t="s">
        <v>177</v>
      </c>
      <c r="L6" s="84"/>
      <c r="M6" s="84"/>
      <c r="N6" s="84"/>
      <c r="O6" s="84"/>
      <c r="P6" s="84"/>
      <c r="Q6" s="84"/>
      <c r="R6" s="84"/>
      <c r="S6" s="84" t="s">
        <v>183</v>
      </c>
      <c r="T6" s="84"/>
      <c r="U6" s="84"/>
      <c r="V6" s="84"/>
      <c r="W6" s="84"/>
      <c r="X6" s="84"/>
      <c r="Y6" s="84"/>
      <c r="Z6" s="84"/>
      <c r="AA6" s="17" t="s">
        <v>194</v>
      </c>
      <c r="AB6" s="22" t="s">
        <v>365</v>
      </c>
      <c r="AC6" s="22" t="s">
        <v>368</v>
      </c>
    </row>
    <row r="7" spans="1:29" s="15" customFormat="1" x14ac:dyDescent="0.3">
      <c r="C7" s="15" t="s">
        <v>169</v>
      </c>
      <c r="D7" s="18" t="s">
        <v>173</v>
      </c>
      <c r="E7" s="18" t="s">
        <v>173</v>
      </c>
      <c r="F7" s="18" t="s">
        <v>172</v>
      </c>
      <c r="G7" s="18" t="s">
        <v>173</v>
      </c>
      <c r="H7" s="39" t="s">
        <v>175</v>
      </c>
      <c r="I7" s="39" t="s">
        <v>195</v>
      </c>
      <c r="J7" s="39" t="s">
        <v>195</v>
      </c>
      <c r="K7" s="19" t="s">
        <v>178</v>
      </c>
      <c r="L7" s="19" t="s">
        <v>179</v>
      </c>
      <c r="M7" s="19" t="s">
        <v>180</v>
      </c>
      <c r="N7" s="19" t="s">
        <v>181</v>
      </c>
      <c r="O7" s="19" t="s">
        <v>182</v>
      </c>
      <c r="P7" s="19" t="s">
        <v>223</v>
      </c>
      <c r="Q7" s="19" t="s">
        <v>224</v>
      </c>
      <c r="R7" s="19" t="s">
        <v>225</v>
      </c>
      <c r="S7" s="19" t="s">
        <v>178</v>
      </c>
      <c r="T7" s="19" t="s">
        <v>179</v>
      </c>
      <c r="U7" s="19" t="s">
        <v>180</v>
      </c>
      <c r="V7" s="19" t="s">
        <v>181</v>
      </c>
      <c r="W7" s="19" t="s">
        <v>182</v>
      </c>
      <c r="X7" s="19" t="s">
        <v>223</v>
      </c>
      <c r="Y7" s="19" t="s">
        <v>224</v>
      </c>
      <c r="Z7" s="19" t="s">
        <v>225</v>
      </c>
      <c r="AA7" s="18" t="s">
        <v>172</v>
      </c>
      <c r="AB7" s="18" t="s">
        <v>172</v>
      </c>
      <c r="AC7" s="18" t="s">
        <v>172</v>
      </c>
    </row>
    <row r="8" spans="1:29" x14ac:dyDescent="0.3">
      <c r="C8" s="5" t="str">
        <f>' FECHAMENTO'!C8</f>
        <v>Sala 01</v>
      </c>
      <c r="D8" s="66">
        <f>' FECHAMENTO'!D8</f>
        <v>3.8</v>
      </c>
      <c r="E8" s="66">
        <f>' FECHAMENTO'!E8</f>
        <v>4</v>
      </c>
      <c r="F8" s="66">
        <f>' FECHAMENTO'!F8</f>
        <v>15.2</v>
      </c>
      <c r="G8" s="66">
        <f>' FECHAMENTO'!G8</f>
        <v>15.6</v>
      </c>
      <c r="H8" s="66">
        <f>' FECHAMENTO'!H8</f>
        <v>3</v>
      </c>
      <c r="I8" s="68">
        <v>0</v>
      </c>
      <c r="J8" s="68">
        <v>0</v>
      </c>
      <c r="K8" s="69" t="str">
        <f>' FECHAMENTO'!K8</f>
        <v>P3</v>
      </c>
      <c r="L8" s="69" t="str">
        <f>' FECHAMENTO'!L8</f>
        <v>J3</v>
      </c>
      <c r="M8" s="69">
        <v>0</v>
      </c>
      <c r="N8" s="69">
        <v>0</v>
      </c>
      <c r="O8" s="69">
        <v>0</v>
      </c>
      <c r="P8" s="69">
        <v>0</v>
      </c>
      <c r="Q8" s="69">
        <v>0</v>
      </c>
      <c r="R8" s="69">
        <v>0</v>
      </c>
      <c r="S8" s="30">
        <f>VLOOKUP(K8,' ESQUADRIAS'!$B$8:$N$13,4,FALSE)</f>
        <v>1.8900000000000001</v>
      </c>
      <c r="T8" s="30">
        <f>VLOOKUP(L8,' ESQUADRIAS'!$B$8:$N$14,4,FALSE)</f>
        <v>3.04</v>
      </c>
      <c r="U8" s="30"/>
      <c r="V8" s="30"/>
      <c r="W8" s="30"/>
      <c r="X8" s="30"/>
      <c r="Y8" s="30"/>
      <c r="Z8" s="30"/>
      <c r="AA8" s="9">
        <f>T8-2</f>
        <v>1.04</v>
      </c>
      <c r="AB8" s="73">
        <f>(G8*H8)-AA8</f>
        <v>45.76</v>
      </c>
      <c r="AC8" s="1"/>
    </row>
    <row r="9" spans="1:29" x14ac:dyDescent="0.3">
      <c r="C9" s="5" t="str">
        <f>' FECHAMENTO'!C9</f>
        <v>Sala 02</v>
      </c>
      <c r="D9" s="66">
        <f>' FECHAMENTO'!D9</f>
        <v>3.8</v>
      </c>
      <c r="E9" s="66">
        <f>' FECHAMENTO'!E9</f>
        <v>4</v>
      </c>
      <c r="F9" s="66">
        <f>' FECHAMENTO'!F9</f>
        <v>15.2</v>
      </c>
      <c r="G9" s="66">
        <f>' FECHAMENTO'!G9</f>
        <v>15.6</v>
      </c>
      <c r="H9" s="66">
        <f>' FECHAMENTO'!H9</f>
        <v>3</v>
      </c>
      <c r="I9" s="68">
        <v>0</v>
      </c>
      <c r="J9" s="68">
        <v>0</v>
      </c>
      <c r="K9" s="69" t="str">
        <f>' FECHAMENTO'!K9</f>
        <v>P3</v>
      </c>
      <c r="L9" s="69" t="str">
        <f>' FECHAMENTO'!L9</f>
        <v>J3</v>
      </c>
      <c r="M9" s="69"/>
      <c r="N9" s="69">
        <v>0</v>
      </c>
      <c r="O9" s="69">
        <v>0</v>
      </c>
      <c r="P9" s="69">
        <v>0</v>
      </c>
      <c r="Q9" s="69">
        <v>0</v>
      </c>
      <c r="R9" s="69">
        <v>0</v>
      </c>
      <c r="S9" s="30">
        <f>VLOOKUP(K9,' ESQUADRIAS'!$B$8:$N$13,4,FALSE)</f>
        <v>1.8900000000000001</v>
      </c>
      <c r="T9" s="30">
        <f>VLOOKUP(L9,' ESQUADRIAS'!$B$8:$N$14,4,FALSE)</f>
        <v>3.04</v>
      </c>
      <c r="U9" s="30"/>
      <c r="V9" s="30"/>
      <c r="W9" s="30"/>
      <c r="X9" s="30"/>
      <c r="Y9" s="30"/>
      <c r="Z9" s="30"/>
      <c r="AA9" s="9">
        <f>T9-2</f>
        <v>1.04</v>
      </c>
      <c r="AB9" s="73">
        <f t="shared" ref="AB9:AB10" si="0">(G9*H9)-AA9</f>
        <v>45.76</v>
      </c>
      <c r="AC9" s="73"/>
    </row>
    <row r="10" spans="1:29" x14ac:dyDescent="0.3">
      <c r="B10" s="5"/>
      <c r="C10" s="5" t="str">
        <f>' FECHAMENTO'!C10</f>
        <v>Depósito</v>
      </c>
      <c r="D10" s="66">
        <f>' FECHAMENTO'!D10</f>
        <v>3</v>
      </c>
      <c r="E10" s="66">
        <f>' FECHAMENTO'!E10</f>
        <v>3.17</v>
      </c>
      <c r="F10" s="66">
        <f>' FECHAMENTO'!F10</f>
        <v>9.51</v>
      </c>
      <c r="G10" s="66">
        <f>' FECHAMENTO'!G10</f>
        <v>12.34</v>
      </c>
      <c r="H10" s="66">
        <f>' FECHAMENTO'!H10</f>
        <v>3</v>
      </c>
      <c r="I10" s="68">
        <v>0</v>
      </c>
      <c r="J10" s="68">
        <v>0</v>
      </c>
      <c r="K10" s="69" t="str">
        <f>' FECHAMENTO'!K10</f>
        <v>P1</v>
      </c>
      <c r="L10" s="69" t="str">
        <f>' FECHAMENTO'!L10</f>
        <v>J2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30">
        <f>VLOOKUP(K10,' ESQUADRIAS'!$B$8:$N$13,4,FALSE)</f>
        <v>1.6800000000000002</v>
      </c>
      <c r="T10" s="30">
        <f>VLOOKUP(L10,' ESQUADRIAS'!$B$8:$N$14,4,FALSE)</f>
        <v>1.2</v>
      </c>
      <c r="U10" s="30"/>
      <c r="V10" s="30"/>
      <c r="W10" s="30"/>
      <c r="X10" s="30"/>
      <c r="Y10" s="30"/>
      <c r="Z10" s="30"/>
      <c r="AA10" s="9">
        <v>0</v>
      </c>
      <c r="AB10" s="73">
        <f t="shared" si="0"/>
        <v>37.019999999999996</v>
      </c>
      <c r="AC10" s="73"/>
    </row>
    <row r="11" spans="1:29" x14ac:dyDescent="0.3">
      <c r="B11" s="5"/>
      <c r="C11" s="5" t="str">
        <f>' FECHAMENTO'!C11</f>
        <v>Sanitário</v>
      </c>
      <c r="D11" s="66">
        <f>' FECHAMENTO'!D11</f>
        <v>1.3</v>
      </c>
      <c r="E11" s="66">
        <f>' FECHAMENTO'!E11</f>
        <v>1.9</v>
      </c>
      <c r="F11" s="66">
        <f>' FECHAMENTO'!F11</f>
        <v>2.4699999999999998</v>
      </c>
      <c r="G11" s="66">
        <f>' FECHAMENTO'!G11</f>
        <v>6.4</v>
      </c>
      <c r="H11" s="67">
        <v>3</v>
      </c>
      <c r="I11" s="68"/>
      <c r="J11" s="68"/>
      <c r="K11" s="69" t="str">
        <f>' FECHAMENTO'!K11</f>
        <v>P2</v>
      </c>
      <c r="L11" s="69" t="str">
        <f>' FECHAMENTO'!L11</f>
        <v>J1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 s="30">
        <f>VLOOKUP(K11,' ESQUADRIAS'!$B$8:$N$13,4,FALSE)</f>
        <v>1.8900000000000001</v>
      </c>
      <c r="T11" s="30">
        <f>VLOOKUP(L11,' ESQUADRIAS'!$B$8:$N$14,4,FALSE)</f>
        <v>0.2</v>
      </c>
      <c r="U11" s="30"/>
      <c r="V11" s="30"/>
      <c r="W11" s="30"/>
      <c r="X11" s="30"/>
      <c r="Y11" s="30"/>
      <c r="Z11" s="30"/>
      <c r="AA11" s="9">
        <v>0</v>
      </c>
      <c r="AB11" s="73">
        <f>(G11*H11)-AA11</f>
        <v>19.200000000000003</v>
      </c>
      <c r="AC11" s="73">
        <f>AB11</f>
        <v>19.200000000000003</v>
      </c>
    </row>
    <row r="12" spans="1:29" x14ac:dyDescent="0.3">
      <c r="C12" s="5" t="str">
        <f>' FECHAMENTO'!C12</f>
        <v>Platibanda</v>
      </c>
      <c r="D12" s="66"/>
      <c r="E12" s="66"/>
      <c r="F12" s="66"/>
      <c r="G12" s="66"/>
      <c r="H12" s="68"/>
      <c r="I12" s="68">
        <f>' FECHAMENTO'!I12</f>
        <v>31</v>
      </c>
      <c r="J12" s="68">
        <f>' FECHAMENTO'!J12</f>
        <v>0.8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30"/>
      <c r="T12" s="30"/>
      <c r="U12" s="30"/>
      <c r="V12" s="30"/>
      <c r="W12" s="30"/>
      <c r="X12" s="30"/>
      <c r="Y12" s="30"/>
      <c r="Z12" s="30"/>
      <c r="AA12" s="9">
        <f>SUM(S12:Z12)</f>
        <v>0</v>
      </c>
      <c r="AB12" s="73">
        <f>(I12*J12)-AA12</f>
        <v>24.8</v>
      </c>
      <c r="AC12" s="73"/>
    </row>
    <row r="13" spans="1:29" x14ac:dyDescent="0.3">
      <c r="C13" s="5" t="str">
        <f>' FECHAMENTO'!C13</f>
        <v>Paredes externas</v>
      </c>
      <c r="D13" s="66"/>
      <c r="E13" s="66"/>
      <c r="F13" s="66"/>
      <c r="G13" s="66"/>
      <c r="H13" s="68"/>
      <c r="I13" s="68">
        <f>' FECHAMENTO'!I13</f>
        <v>31</v>
      </c>
      <c r="J13" s="68">
        <f>' FECHAMENTO'!J13</f>
        <v>1.6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 s="30"/>
      <c r="T13" s="30"/>
      <c r="U13" s="30"/>
      <c r="V13" s="30"/>
      <c r="W13" s="30"/>
      <c r="X13" s="30"/>
      <c r="Y13" s="30"/>
      <c r="Z13" s="30"/>
      <c r="AA13" s="9">
        <f>SUM(S13:Z13)</f>
        <v>0</v>
      </c>
      <c r="AB13" s="73">
        <f>(I13*J13)-AA13</f>
        <v>49.6</v>
      </c>
      <c r="AC13" s="83"/>
    </row>
    <row r="14" spans="1:29" x14ac:dyDescent="0.3">
      <c r="C14" s="43" t="s">
        <v>329</v>
      </c>
      <c r="D14" s="44"/>
      <c r="E14" s="44"/>
      <c r="F14" s="44"/>
      <c r="G14" s="46"/>
      <c r="H14" s="56"/>
      <c r="I14" s="56"/>
      <c r="J14" s="56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6"/>
      <c r="AB14" s="45">
        <f>SUM(AB8:AB13)</f>
        <v>222.14000000000001</v>
      </c>
      <c r="AC14" s="45">
        <f>SUM(AC8:AC12)</f>
        <v>19.200000000000003</v>
      </c>
    </row>
    <row r="15" spans="1:29" x14ac:dyDescent="0.3">
      <c r="AA15" s="43" t="s">
        <v>370</v>
      </c>
      <c r="AB15" s="76">
        <f>AB14-AB16</f>
        <v>147.74</v>
      </c>
    </row>
    <row r="16" spans="1:29" x14ac:dyDescent="0.3">
      <c r="AA16" s="43" t="s">
        <v>371</v>
      </c>
      <c r="AB16" s="62">
        <f>AB13+AB12</f>
        <v>74.400000000000006</v>
      </c>
    </row>
  </sheetData>
  <mergeCells count="3">
    <mergeCell ref="K5:Z5"/>
    <mergeCell ref="K6:R6"/>
    <mergeCell ref="S6:Z6"/>
  </mergeCells>
  <pageMargins left="0.511811024" right="0.511811024" top="0.78740157499999996" bottom="0.78740157499999996" header="0.31496062000000002" footer="0.31496062000000002"/>
  <pageSetup paperSize="9" scale="61" fitToHeight="0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AA192"/>
  <sheetViews>
    <sheetView showGridLines="0" topLeftCell="A88" zoomScaleNormal="100" workbookViewId="0">
      <selection activeCell="B4" sqref="B4"/>
    </sheetView>
  </sheetViews>
  <sheetFormatPr defaultRowHeight="14.4" x14ac:dyDescent="0.3"/>
  <cols>
    <col min="1" max="3" width="12.6640625" customWidth="1"/>
    <col min="4" max="5" width="14.44140625" customWidth="1"/>
    <col min="6" max="7" width="14.5546875" style="41" customWidth="1"/>
    <col min="8" max="8" width="17.5546875" style="41" customWidth="1"/>
    <col min="9" max="9" width="10.33203125" customWidth="1"/>
    <col min="10" max="10" width="14" customWidth="1"/>
    <col min="11" max="16" width="10.33203125" customWidth="1"/>
    <col min="17" max="24" width="8.88671875" customWidth="1"/>
    <col min="25" max="25" width="16" customWidth="1"/>
    <col min="26" max="26" width="19.6640625" customWidth="1"/>
    <col min="27" max="27" width="11.109375" customWidth="1"/>
  </cols>
  <sheetData>
    <row r="1" spans="1:26" s="3" customFormat="1" x14ac:dyDescent="0.3">
      <c r="F1" s="35"/>
      <c r="G1" s="35"/>
      <c r="H1" s="35"/>
    </row>
    <row r="2" spans="1:26" s="3" customFormat="1" x14ac:dyDescent="0.3">
      <c r="A2" s="4">
        <v>10</v>
      </c>
      <c r="B2" s="4" t="s">
        <v>197</v>
      </c>
      <c r="C2" s="4"/>
      <c r="D2" s="4"/>
      <c r="E2" s="4"/>
      <c r="F2" s="36"/>
      <c r="G2" s="36"/>
      <c r="H2" s="3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4" spans="1:26" x14ac:dyDescent="0.3">
      <c r="A4" s="2" t="s">
        <v>126</v>
      </c>
      <c r="B4" s="2" t="s">
        <v>330</v>
      </c>
      <c r="C4" s="2"/>
      <c r="D4" s="2"/>
      <c r="E4" s="2"/>
      <c r="F4" s="37"/>
      <c r="G4" s="37"/>
      <c r="H4" s="3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3" customFormat="1" x14ac:dyDescent="0.3">
      <c r="F5" s="35"/>
      <c r="G5" s="35"/>
      <c r="H5" s="35"/>
      <c r="I5" s="85" t="s">
        <v>176</v>
      </c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16"/>
    </row>
    <row r="6" spans="1:26" s="15" customFormat="1" ht="26.25" customHeight="1" x14ac:dyDescent="0.3">
      <c r="D6" s="17" t="s">
        <v>171</v>
      </c>
      <c r="E6" s="17" t="s">
        <v>170</v>
      </c>
      <c r="F6" s="38" t="s">
        <v>174</v>
      </c>
      <c r="G6" s="38" t="s">
        <v>170</v>
      </c>
      <c r="H6" s="38" t="s">
        <v>174</v>
      </c>
      <c r="I6" s="84" t="s">
        <v>177</v>
      </c>
      <c r="J6" s="84"/>
      <c r="K6" s="84"/>
      <c r="L6" s="84"/>
      <c r="M6" s="84"/>
      <c r="N6" s="84"/>
      <c r="O6" s="84"/>
      <c r="P6" s="84"/>
      <c r="Q6" s="84" t="s">
        <v>183</v>
      </c>
      <c r="R6" s="84"/>
      <c r="S6" s="84"/>
      <c r="T6" s="84"/>
      <c r="U6" s="84"/>
      <c r="V6" s="84"/>
      <c r="W6" s="84"/>
      <c r="X6" s="84"/>
      <c r="Y6" s="17" t="s">
        <v>194</v>
      </c>
      <c r="Z6" s="22" t="s">
        <v>331</v>
      </c>
    </row>
    <row r="7" spans="1:26" s="15" customFormat="1" ht="12" customHeight="1" x14ac:dyDescent="0.3">
      <c r="C7" s="15" t="s">
        <v>169</v>
      </c>
      <c r="D7" s="18" t="s">
        <v>172</v>
      </c>
      <c r="E7" s="18" t="s">
        <v>173</v>
      </c>
      <c r="F7" s="39" t="s">
        <v>175</v>
      </c>
      <c r="G7" s="39" t="s">
        <v>195</v>
      </c>
      <c r="H7" s="39" t="s">
        <v>195</v>
      </c>
      <c r="I7" s="19" t="s">
        <v>178</v>
      </c>
      <c r="J7" s="19" t="s">
        <v>179</v>
      </c>
      <c r="K7" s="19" t="s">
        <v>180</v>
      </c>
      <c r="L7" s="19" t="s">
        <v>181</v>
      </c>
      <c r="M7" s="19" t="s">
        <v>182</v>
      </c>
      <c r="N7" s="19" t="s">
        <v>223</v>
      </c>
      <c r="O7" s="19" t="s">
        <v>224</v>
      </c>
      <c r="P7" s="19" t="s">
        <v>225</v>
      </c>
      <c r="Q7" s="19" t="s">
        <v>178</v>
      </c>
      <c r="R7" s="19" t="s">
        <v>179</v>
      </c>
      <c r="S7" s="19" t="s">
        <v>180</v>
      </c>
      <c r="T7" s="19" t="s">
        <v>181</v>
      </c>
      <c r="U7" s="19" t="s">
        <v>182</v>
      </c>
      <c r="V7" s="19" t="s">
        <v>223</v>
      </c>
      <c r="W7" s="19" t="s">
        <v>224</v>
      </c>
      <c r="X7" s="19" t="s">
        <v>225</v>
      </c>
      <c r="Y7" s="18" t="s">
        <v>172</v>
      </c>
      <c r="Z7" s="18" t="s">
        <v>172</v>
      </c>
    </row>
    <row r="8" spans="1:26" x14ac:dyDescent="0.3">
      <c r="C8" s="5" t="s">
        <v>205</v>
      </c>
      <c r="D8" s="8">
        <v>4.5599999999999996</v>
      </c>
      <c r="E8" s="8">
        <v>8.9</v>
      </c>
      <c r="F8" s="40">
        <v>3</v>
      </c>
      <c r="G8" s="55">
        <v>0</v>
      </c>
      <c r="H8" s="55">
        <v>0</v>
      </c>
      <c r="I8" s="29" t="s">
        <v>213</v>
      </c>
      <c r="J8" s="29" t="s">
        <v>218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30" t="e">
        <f>VLOOKUP(I8,' ESQUADRIAS'!$B$8:$N$13,4,FALSE)</f>
        <v>#N/A</v>
      </c>
      <c r="R8" s="30" t="e">
        <f>VLOOKUP(J8,' ESQUADRIAS'!$B$8:$N$13,4,FALSE)</f>
        <v>#N/A</v>
      </c>
      <c r="S8" s="30" t="e">
        <f>VLOOKUP(K8,' ESQUADRIAS'!$B$8:$N$13,4,FALSE)</f>
        <v>#N/A</v>
      </c>
      <c r="T8" s="30" t="e">
        <f>VLOOKUP(L8,' ESQUADRIAS'!$B$8:$N$13,4,FALSE)</f>
        <v>#N/A</v>
      </c>
      <c r="U8" s="30" t="e">
        <f>VLOOKUP(M8,' ESQUADRIAS'!$B$8:$N$13,4,FALSE)</f>
        <v>#N/A</v>
      </c>
      <c r="V8" s="30" t="e">
        <f>VLOOKUP(N8,' ESQUADRIAS'!$B$8:$N$13,4,FALSE)</f>
        <v>#N/A</v>
      </c>
      <c r="W8" s="30" t="e">
        <f>VLOOKUP(O8,' ESQUADRIAS'!$B$8:$N$13,4,FALSE)</f>
        <v>#N/A</v>
      </c>
      <c r="X8" s="30" t="e">
        <f>VLOOKUP(P8,' ESQUADRIAS'!$B$8:$N$13,4,FALSE)</f>
        <v>#N/A</v>
      </c>
      <c r="Y8" s="9" t="e">
        <f>(R8-2)</f>
        <v>#N/A</v>
      </c>
      <c r="Z8" s="9" t="e">
        <f>((E8*F8)-Y8)*2</f>
        <v>#N/A</v>
      </c>
    </row>
    <row r="9" spans="1:26" x14ac:dyDescent="0.3">
      <c r="C9" s="5" t="s">
        <v>206</v>
      </c>
      <c r="D9" s="8">
        <v>9.1</v>
      </c>
      <c r="E9" s="8">
        <v>9.85</v>
      </c>
      <c r="F9" s="40">
        <v>3</v>
      </c>
      <c r="G9" s="55">
        <v>0</v>
      </c>
      <c r="H9" s="55">
        <v>0</v>
      </c>
      <c r="I9" s="29" t="s">
        <v>216</v>
      </c>
      <c r="J9" s="29" t="s">
        <v>214</v>
      </c>
      <c r="K9" s="29" t="s">
        <v>215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30" t="e">
        <f>VLOOKUP(I9,' ESQUADRIAS'!$B$8:$N$13,4,FALSE)</f>
        <v>#N/A</v>
      </c>
      <c r="R9" s="30" t="e">
        <f>VLOOKUP(J9,' ESQUADRIAS'!$B$8:$N$13,4,FALSE)</f>
        <v>#N/A</v>
      </c>
      <c r="S9" s="30" t="e">
        <f>VLOOKUP(K9,' ESQUADRIAS'!$B$8:$N$13,4,FALSE)</f>
        <v>#N/A</v>
      </c>
      <c r="T9" s="30" t="e">
        <f>VLOOKUP(L9,' ESQUADRIAS'!$B$8:$N$13,4,FALSE)</f>
        <v>#N/A</v>
      </c>
      <c r="U9" s="30" t="e">
        <f>VLOOKUP(M9,' ESQUADRIAS'!$B$8:$N$13,4,FALSE)</f>
        <v>#N/A</v>
      </c>
      <c r="V9" s="30" t="e">
        <f>VLOOKUP(N9,' ESQUADRIAS'!$B$8:$N$13,4,FALSE)</f>
        <v>#N/A</v>
      </c>
      <c r="W9" s="30" t="e">
        <f>VLOOKUP(O9,' ESQUADRIAS'!$B$8:$N$13,4,FALSE)</f>
        <v>#N/A</v>
      </c>
      <c r="X9" s="30" t="e">
        <f>VLOOKUP(P9,' ESQUADRIAS'!$B$8:$N$13,4,FALSE)</f>
        <v>#N/A</v>
      </c>
      <c r="Y9" s="9" t="e">
        <f>(R9-2)</f>
        <v>#N/A</v>
      </c>
      <c r="Z9" s="9" t="e">
        <f t="shared" ref="Z9:Z71" si="0">((E9*F9)-Y9)*2</f>
        <v>#N/A</v>
      </c>
    </row>
    <row r="10" spans="1:26" x14ac:dyDescent="0.3">
      <c r="B10" s="5"/>
      <c r="C10" s="5" t="s">
        <v>207</v>
      </c>
      <c r="D10" s="8">
        <v>10.44</v>
      </c>
      <c r="E10" s="8">
        <v>6.5</v>
      </c>
      <c r="F10" s="40">
        <v>3</v>
      </c>
      <c r="G10" s="55">
        <v>0</v>
      </c>
      <c r="H10" s="55">
        <v>0</v>
      </c>
      <c r="I10" s="29" t="s">
        <v>216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30" t="e">
        <f>VLOOKUP(I10,' ESQUADRIAS'!$B$8:$N$13,4,FALSE)</f>
        <v>#N/A</v>
      </c>
      <c r="R10" s="30" t="e">
        <f>VLOOKUP(J10,' ESQUADRIAS'!$B$8:$N$13,4,FALSE)</f>
        <v>#N/A</v>
      </c>
      <c r="S10" s="30" t="e">
        <f>VLOOKUP(K10,' ESQUADRIAS'!$B$8:$N$13,4,FALSE)</f>
        <v>#N/A</v>
      </c>
      <c r="T10" s="30" t="e">
        <f>VLOOKUP(L10,' ESQUADRIAS'!$B$8:$N$13,4,FALSE)</f>
        <v>#N/A</v>
      </c>
      <c r="U10" s="30" t="e">
        <f>VLOOKUP(M10,' ESQUADRIAS'!$B$8:$N$13,4,FALSE)</f>
        <v>#N/A</v>
      </c>
      <c r="V10" s="30" t="e">
        <f>VLOOKUP(N10,' ESQUADRIAS'!$B$8:$N$13,4,FALSE)</f>
        <v>#N/A</v>
      </c>
      <c r="W10" s="30" t="e">
        <f>VLOOKUP(O10,' ESQUADRIAS'!$B$8:$N$13,4,FALSE)</f>
        <v>#N/A</v>
      </c>
      <c r="X10" s="30" t="e">
        <f>VLOOKUP(P10,' ESQUADRIAS'!$B$8:$N$13,4,FALSE)</f>
        <v>#N/A</v>
      </c>
      <c r="Y10" s="30">
        <v>0</v>
      </c>
      <c r="Z10" s="9">
        <f t="shared" si="0"/>
        <v>39</v>
      </c>
    </row>
    <row r="11" spans="1:26" x14ac:dyDescent="0.3">
      <c r="B11" s="5"/>
      <c r="C11" s="5" t="s">
        <v>208</v>
      </c>
      <c r="D11" s="8">
        <v>5.52</v>
      </c>
      <c r="E11" s="8">
        <v>6.65</v>
      </c>
      <c r="F11" s="40">
        <v>3</v>
      </c>
      <c r="G11" s="55">
        <v>0</v>
      </c>
      <c r="H11" s="55">
        <v>0</v>
      </c>
      <c r="I11" s="29" t="s">
        <v>213</v>
      </c>
      <c r="J11" s="29" t="s">
        <v>218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30" t="e">
        <f>VLOOKUP(I11,' ESQUADRIAS'!$B$8:$N$13,4,FALSE)</f>
        <v>#N/A</v>
      </c>
      <c r="R11" s="30" t="e">
        <f>VLOOKUP(J11,' ESQUADRIAS'!$B$8:$N$13,4,FALSE)</f>
        <v>#N/A</v>
      </c>
      <c r="S11" s="30" t="e">
        <f>VLOOKUP(K11,' ESQUADRIAS'!$B$8:$N$13,4,FALSE)</f>
        <v>#N/A</v>
      </c>
      <c r="T11" s="30" t="e">
        <f>VLOOKUP(L11,' ESQUADRIAS'!$B$8:$N$13,4,FALSE)</f>
        <v>#N/A</v>
      </c>
      <c r="U11" s="30" t="e">
        <f>VLOOKUP(M11,' ESQUADRIAS'!$B$8:$N$13,4,FALSE)</f>
        <v>#N/A</v>
      </c>
      <c r="V11" s="30" t="e">
        <f>VLOOKUP(N11,' ESQUADRIAS'!$B$8:$N$13,4,FALSE)</f>
        <v>#N/A</v>
      </c>
      <c r="W11" s="30" t="e">
        <f>VLOOKUP(O11,' ESQUADRIAS'!$B$8:$N$13,4,FALSE)</f>
        <v>#N/A</v>
      </c>
      <c r="X11" s="30" t="e">
        <f>VLOOKUP(P11,' ESQUADRIAS'!$B$8:$N$13,4,FALSE)</f>
        <v>#N/A</v>
      </c>
      <c r="Y11" s="9" t="e">
        <f t="shared" ref="Y11:Y25" si="1">(R11-2)</f>
        <v>#N/A</v>
      </c>
      <c r="Z11" s="9" t="e">
        <f t="shared" si="0"/>
        <v>#N/A</v>
      </c>
    </row>
    <row r="12" spans="1:26" x14ac:dyDescent="0.3">
      <c r="B12" s="5"/>
      <c r="C12" s="5" t="s">
        <v>209</v>
      </c>
      <c r="D12" s="8">
        <v>5.52</v>
      </c>
      <c r="E12" s="8">
        <v>6.65</v>
      </c>
      <c r="F12" s="40">
        <v>3</v>
      </c>
      <c r="G12" s="55">
        <v>0</v>
      </c>
      <c r="H12" s="55">
        <v>0</v>
      </c>
      <c r="I12" s="29" t="s">
        <v>213</v>
      </c>
      <c r="J12" s="29" t="s">
        <v>218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30" t="e">
        <f>VLOOKUP(I12,' ESQUADRIAS'!$B$8:$N$13,4,FALSE)</f>
        <v>#N/A</v>
      </c>
      <c r="R12" s="30" t="e">
        <f>VLOOKUP(J12,' ESQUADRIAS'!$B$8:$N$13,4,FALSE)</f>
        <v>#N/A</v>
      </c>
      <c r="S12" s="30" t="e">
        <f>VLOOKUP(K12,' ESQUADRIAS'!$B$8:$N$13,4,FALSE)</f>
        <v>#N/A</v>
      </c>
      <c r="T12" s="30" t="e">
        <f>VLOOKUP(L12,' ESQUADRIAS'!$B$8:$N$13,4,FALSE)</f>
        <v>#N/A</v>
      </c>
      <c r="U12" s="30" t="e">
        <f>VLOOKUP(M12,' ESQUADRIAS'!$B$8:$N$13,4,FALSE)</f>
        <v>#N/A</v>
      </c>
      <c r="V12" s="30" t="e">
        <f>VLOOKUP(N12,' ESQUADRIAS'!$B$8:$N$13,4,FALSE)</f>
        <v>#N/A</v>
      </c>
      <c r="W12" s="30" t="e">
        <f>VLOOKUP(O12,' ESQUADRIAS'!$B$8:$N$13,4,FALSE)</f>
        <v>#N/A</v>
      </c>
      <c r="X12" s="30" t="e">
        <f>VLOOKUP(P12,' ESQUADRIAS'!$B$8:$N$13,4,FALSE)</f>
        <v>#N/A</v>
      </c>
      <c r="Y12" s="9" t="e">
        <f t="shared" si="1"/>
        <v>#N/A</v>
      </c>
      <c r="Z12" s="9" t="e">
        <f t="shared" si="0"/>
        <v>#N/A</v>
      </c>
    </row>
    <row r="13" spans="1:26" x14ac:dyDescent="0.3">
      <c r="B13" s="5"/>
      <c r="C13" s="5" t="s">
        <v>210</v>
      </c>
      <c r="D13" s="8">
        <v>5.52</v>
      </c>
      <c r="E13" s="8">
        <v>6.65</v>
      </c>
      <c r="F13" s="40">
        <v>3</v>
      </c>
      <c r="G13" s="55">
        <v>0</v>
      </c>
      <c r="H13" s="55">
        <v>0</v>
      </c>
      <c r="I13" s="29" t="s">
        <v>213</v>
      </c>
      <c r="J13" s="29" t="s">
        <v>218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0" t="e">
        <f>VLOOKUP(I13,' ESQUADRIAS'!$B$8:$N$13,4,FALSE)</f>
        <v>#N/A</v>
      </c>
      <c r="R13" s="30" t="e">
        <f>VLOOKUP(J13,' ESQUADRIAS'!$B$8:$N$13,4,FALSE)</f>
        <v>#N/A</v>
      </c>
      <c r="S13" s="30" t="e">
        <f>VLOOKUP(K13,' ESQUADRIAS'!$B$8:$N$13,4,FALSE)</f>
        <v>#N/A</v>
      </c>
      <c r="T13" s="30" t="e">
        <f>VLOOKUP(L13,' ESQUADRIAS'!$B$8:$N$13,4,FALSE)</f>
        <v>#N/A</v>
      </c>
      <c r="U13" s="30" t="e">
        <f>VLOOKUP(M13,' ESQUADRIAS'!$B$8:$N$13,4,FALSE)</f>
        <v>#N/A</v>
      </c>
      <c r="V13" s="30" t="e">
        <f>VLOOKUP(N13,' ESQUADRIAS'!$B$8:$N$13,4,FALSE)</f>
        <v>#N/A</v>
      </c>
      <c r="W13" s="30" t="e">
        <f>VLOOKUP(O13,' ESQUADRIAS'!$B$8:$N$13,4,FALSE)</f>
        <v>#N/A</v>
      </c>
      <c r="X13" s="30" t="e">
        <f>VLOOKUP(P13,' ESQUADRIAS'!$B$8:$N$13,4,FALSE)</f>
        <v>#N/A</v>
      </c>
      <c r="Y13" s="9" t="e">
        <f t="shared" si="1"/>
        <v>#N/A</v>
      </c>
      <c r="Z13" s="9" t="e">
        <f t="shared" si="0"/>
        <v>#N/A</v>
      </c>
    </row>
    <row r="14" spans="1:26" x14ac:dyDescent="0.3">
      <c r="B14" s="5"/>
      <c r="C14" s="5" t="s">
        <v>211</v>
      </c>
      <c r="D14" s="8">
        <v>1.78</v>
      </c>
      <c r="E14" s="8">
        <v>1.1499999999999999</v>
      </c>
      <c r="F14" s="40">
        <v>3</v>
      </c>
      <c r="G14" s="55">
        <v>0</v>
      </c>
      <c r="H14" s="55">
        <v>0</v>
      </c>
      <c r="I14" s="29" t="s">
        <v>213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30" t="e">
        <f>VLOOKUP(I14,' ESQUADRIAS'!$B$8:$N$13,4,FALSE)</f>
        <v>#N/A</v>
      </c>
      <c r="R14" s="30" t="e">
        <f>VLOOKUP(J14,' ESQUADRIAS'!$B$8:$N$13,4,FALSE)</f>
        <v>#N/A</v>
      </c>
      <c r="S14" s="30" t="e">
        <f>VLOOKUP(K14,' ESQUADRIAS'!$B$8:$N$13,4,FALSE)</f>
        <v>#N/A</v>
      </c>
      <c r="T14" s="30" t="e">
        <f>VLOOKUP(L14,' ESQUADRIAS'!$B$8:$N$13,4,FALSE)</f>
        <v>#N/A</v>
      </c>
      <c r="U14" s="30" t="e">
        <f>VLOOKUP(M14,' ESQUADRIAS'!$B$8:$N$13,4,FALSE)</f>
        <v>#N/A</v>
      </c>
      <c r="V14" s="30" t="e">
        <f>VLOOKUP(N14,' ESQUADRIAS'!$B$8:$N$13,4,FALSE)</f>
        <v>#N/A</v>
      </c>
      <c r="W14" s="30" t="e">
        <f>VLOOKUP(O14,' ESQUADRIAS'!$B$8:$N$13,4,FALSE)</f>
        <v>#N/A</v>
      </c>
      <c r="X14" s="30" t="e">
        <f>VLOOKUP(P14,' ESQUADRIAS'!$B$8:$N$13,4,FALSE)</f>
        <v>#N/A</v>
      </c>
      <c r="Y14" s="30">
        <v>0</v>
      </c>
      <c r="Z14" s="9">
        <f t="shared" si="0"/>
        <v>6.8999999999999995</v>
      </c>
    </row>
    <row r="15" spans="1:26" x14ac:dyDescent="0.3">
      <c r="B15" s="5"/>
      <c r="C15" s="5" t="s">
        <v>212</v>
      </c>
      <c r="D15" s="8">
        <v>2</v>
      </c>
      <c r="E15" s="8">
        <f>1.15*2</f>
        <v>2.2999999999999998</v>
      </c>
      <c r="F15" s="40">
        <v>3</v>
      </c>
      <c r="G15" s="55">
        <v>0</v>
      </c>
      <c r="H15" s="55">
        <v>0</v>
      </c>
      <c r="I15" s="29" t="s">
        <v>219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0" t="e">
        <f>VLOOKUP(I15,' ESQUADRIAS'!$B$8:$N$13,4,FALSE)</f>
        <v>#N/A</v>
      </c>
      <c r="R15" s="30" t="e">
        <f>VLOOKUP(J15,' ESQUADRIAS'!$B$8:$N$13,4,FALSE)</f>
        <v>#N/A</v>
      </c>
      <c r="S15" s="30" t="e">
        <f>VLOOKUP(K15,' ESQUADRIAS'!$B$8:$N$13,4,FALSE)</f>
        <v>#N/A</v>
      </c>
      <c r="T15" s="30" t="e">
        <f>VLOOKUP(L15,' ESQUADRIAS'!$B$8:$N$13,4,FALSE)</f>
        <v>#N/A</v>
      </c>
      <c r="U15" s="30" t="e">
        <f>VLOOKUP(M15,' ESQUADRIAS'!$B$8:$N$13,4,FALSE)</f>
        <v>#N/A</v>
      </c>
      <c r="V15" s="30" t="e">
        <f>VLOOKUP(N15,' ESQUADRIAS'!$B$8:$N$13,4,FALSE)</f>
        <v>#N/A</v>
      </c>
      <c r="W15" s="30" t="e">
        <f>VLOOKUP(O15,' ESQUADRIAS'!$B$8:$N$13,4,FALSE)</f>
        <v>#N/A</v>
      </c>
      <c r="X15" s="30" t="e">
        <f>VLOOKUP(P15,' ESQUADRIAS'!$B$8:$N$13,4,FALSE)</f>
        <v>#N/A</v>
      </c>
      <c r="Y15" s="30">
        <v>0</v>
      </c>
      <c r="Z15" s="9">
        <f t="shared" si="0"/>
        <v>13.799999999999999</v>
      </c>
    </row>
    <row r="16" spans="1:26" x14ac:dyDescent="0.3">
      <c r="B16" s="5"/>
      <c r="C16" s="5" t="s">
        <v>220</v>
      </c>
      <c r="D16" s="8">
        <v>68.83</v>
      </c>
      <c r="E16" s="8">
        <v>19.55</v>
      </c>
      <c r="F16" s="40">
        <v>3</v>
      </c>
      <c r="G16" s="55">
        <v>0</v>
      </c>
      <c r="H16" s="55">
        <v>0</v>
      </c>
      <c r="I16" s="29" t="s">
        <v>221</v>
      </c>
      <c r="J16" s="29" t="s">
        <v>222</v>
      </c>
      <c r="K16" s="29" t="s">
        <v>222</v>
      </c>
      <c r="L16" s="29" t="s">
        <v>222</v>
      </c>
      <c r="M16" s="29" t="s">
        <v>222</v>
      </c>
      <c r="N16" s="29" t="s">
        <v>222</v>
      </c>
      <c r="O16" s="29" t="s">
        <v>222</v>
      </c>
      <c r="P16" s="29" t="s">
        <v>250</v>
      </c>
      <c r="Q16" s="30" t="e">
        <f>VLOOKUP(I16,' ESQUADRIAS'!$B$8:$N$13,4,FALSE)</f>
        <v>#N/A</v>
      </c>
      <c r="R16" s="30" t="e">
        <f>VLOOKUP(J16,' ESQUADRIAS'!$B$8:$N$13,4,FALSE)</f>
        <v>#N/A</v>
      </c>
      <c r="S16" s="30" t="e">
        <f>VLOOKUP(K16,' ESQUADRIAS'!$B$8:$N$13,4,FALSE)</f>
        <v>#N/A</v>
      </c>
      <c r="T16" s="30" t="e">
        <f>VLOOKUP(L16,' ESQUADRIAS'!$B$8:$N$13,4,FALSE)</f>
        <v>#N/A</v>
      </c>
      <c r="U16" s="30" t="e">
        <f>VLOOKUP(M16,' ESQUADRIAS'!$B$8:$N$13,4,FALSE)</f>
        <v>#N/A</v>
      </c>
      <c r="V16" s="30" t="e">
        <f>VLOOKUP(N16,' ESQUADRIAS'!$B$8:$N$13,4,FALSE)</f>
        <v>#N/A</v>
      </c>
      <c r="W16" s="30" t="e">
        <f>VLOOKUP(O16,' ESQUADRIAS'!$B$8:$N$13,4,FALSE)</f>
        <v>#N/A</v>
      </c>
      <c r="X16" s="30" t="e">
        <f>VLOOKUP(P16,' ESQUADRIAS'!$B$8:$N$13,4,FALSE)</f>
        <v>#N/A</v>
      </c>
      <c r="Y16" s="9" t="e">
        <f>(X16-2)</f>
        <v>#N/A</v>
      </c>
      <c r="Z16" s="9" t="e">
        <f t="shared" si="0"/>
        <v>#N/A</v>
      </c>
    </row>
    <row r="17" spans="1:26" x14ac:dyDescent="0.3">
      <c r="C17" s="5" t="s">
        <v>226</v>
      </c>
      <c r="D17" s="8">
        <v>13.28</v>
      </c>
      <c r="E17" s="8">
        <v>14.6</v>
      </c>
      <c r="F17" s="40">
        <v>3</v>
      </c>
      <c r="G17" s="55">
        <v>0</v>
      </c>
      <c r="H17" s="55">
        <v>0</v>
      </c>
      <c r="I17" s="29" t="s">
        <v>217</v>
      </c>
      <c r="J17" s="29" t="s">
        <v>216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0" t="e">
        <f>VLOOKUP(I17,' ESQUADRIAS'!$B$8:$N$13,4,FALSE)</f>
        <v>#N/A</v>
      </c>
      <c r="R17" s="30" t="e">
        <f>VLOOKUP(J17,' ESQUADRIAS'!$B$8:$N$13,4,FALSE)</f>
        <v>#N/A</v>
      </c>
      <c r="S17" s="30" t="e">
        <f>VLOOKUP(K17,' ESQUADRIAS'!$B$8:$N$13,4,FALSE)</f>
        <v>#N/A</v>
      </c>
      <c r="T17" s="30" t="e">
        <f>VLOOKUP(L17,' ESQUADRIAS'!$B$8:$N$13,4,FALSE)</f>
        <v>#N/A</v>
      </c>
      <c r="U17" s="30" t="e">
        <f>VLOOKUP(M17,' ESQUADRIAS'!$B$8:$N$13,4,FALSE)</f>
        <v>#N/A</v>
      </c>
      <c r="V17" s="30" t="e">
        <f>VLOOKUP(N17,' ESQUADRIAS'!$B$8:$N$13,4,FALSE)</f>
        <v>#N/A</v>
      </c>
      <c r="W17" s="30" t="e">
        <f>VLOOKUP(O17,' ESQUADRIAS'!$B$8:$N$13,4,FALSE)</f>
        <v>#N/A</v>
      </c>
      <c r="X17" s="30" t="e">
        <f>VLOOKUP(P17,' ESQUADRIAS'!$B$8:$N$13,4,FALSE)</f>
        <v>#N/A</v>
      </c>
      <c r="Y17" s="9" t="e">
        <f>(Q17-2)</f>
        <v>#N/A</v>
      </c>
      <c r="Z17" s="9" t="e">
        <f t="shared" si="0"/>
        <v>#N/A</v>
      </c>
    </row>
    <row r="18" spans="1:26" x14ac:dyDescent="0.3">
      <c r="A18" s="6"/>
      <c r="B18" s="6"/>
      <c r="C18" s="5" t="s">
        <v>227</v>
      </c>
      <c r="D18" s="8">
        <v>7.42</v>
      </c>
      <c r="E18" s="8">
        <v>7.75</v>
      </c>
      <c r="F18" s="40">
        <v>3</v>
      </c>
      <c r="G18" s="55">
        <v>0</v>
      </c>
      <c r="H18" s="55">
        <v>0</v>
      </c>
      <c r="I18" s="29" t="s">
        <v>217</v>
      </c>
      <c r="J18" s="29" t="s">
        <v>222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0" t="e">
        <f>VLOOKUP(I18,' ESQUADRIAS'!$B$8:$N$13,4,FALSE)</f>
        <v>#N/A</v>
      </c>
      <c r="R18" s="30" t="e">
        <f>VLOOKUP(J18,' ESQUADRIAS'!$B$8:$N$13,4,FALSE)</f>
        <v>#N/A</v>
      </c>
      <c r="S18" s="30" t="e">
        <f>VLOOKUP(K18,' ESQUADRIAS'!$B$8:$N$13,4,FALSE)</f>
        <v>#N/A</v>
      </c>
      <c r="T18" s="30" t="e">
        <f>VLOOKUP(L18,' ESQUADRIAS'!$B$8:$N$13,4,FALSE)</f>
        <v>#N/A</v>
      </c>
      <c r="U18" s="30" t="e">
        <f>VLOOKUP(M18,' ESQUADRIAS'!$B$8:$N$13,4,FALSE)</f>
        <v>#N/A</v>
      </c>
      <c r="V18" s="30" t="e">
        <f>VLOOKUP(N18,' ESQUADRIAS'!$B$8:$N$13,4,FALSE)</f>
        <v>#N/A</v>
      </c>
      <c r="W18" s="30" t="e">
        <f>VLOOKUP(O18,' ESQUADRIAS'!$B$8:$N$13,4,FALSE)</f>
        <v>#N/A</v>
      </c>
      <c r="X18" s="30" t="e">
        <f>VLOOKUP(P18,' ESQUADRIAS'!$B$8:$N$13,4,FALSE)</f>
        <v>#N/A</v>
      </c>
      <c r="Y18" s="9" t="e">
        <f>(Q18-2)</f>
        <v>#N/A</v>
      </c>
      <c r="Z18" s="9" t="e">
        <f t="shared" si="0"/>
        <v>#N/A</v>
      </c>
    </row>
    <row r="19" spans="1:26" x14ac:dyDescent="0.3">
      <c r="C19" s="5" t="s">
        <v>228</v>
      </c>
      <c r="D19" s="8">
        <v>10</v>
      </c>
      <c r="E19" s="8">
        <v>9.25</v>
      </c>
      <c r="F19" s="40">
        <v>3</v>
      </c>
      <c r="G19" s="55">
        <v>0</v>
      </c>
      <c r="H19" s="55">
        <v>0</v>
      </c>
      <c r="I19" s="29" t="s">
        <v>217</v>
      </c>
      <c r="J19" s="29" t="s">
        <v>216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0" t="e">
        <f>VLOOKUP(I19,' ESQUADRIAS'!$B$8:$N$13,4,FALSE)</f>
        <v>#N/A</v>
      </c>
      <c r="R19" s="30" t="e">
        <f>VLOOKUP(J19,' ESQUADRIAS'!$B$8:$N$13,4,FALSE)</f>
        <v>#N/A</v>
      </c>
      <c r="S19" s="30" t="e">
        <f>VLOOKUP(K19,' ESQUADRIAS'!$B$8:$N$13,4,FALSE)</f>
        <v>#N/A</v>
      </c>
      <c r="T19" s="30" t="e">
        <f>VLOOKUP(L19,' ESQUADRIAS'!$B$8:$N$13,4,FALSE)</f>
        <v>#N/A</v>
      </c>
      <c r="U19" s="30" t="e">
        <f>VLOOKUP(M19,' ESQUADRIAS'!$B$8:$N$13,4,FALSE)</f>
        <v>#N/A</v>
      </c>
      <c r="V19" s="30" t="e">
        <f>VLOOKUP(N19,' ESQUADRIAS'!$B$8:$N$13,4,FALSE)</f>
        <v>#N/A</v>
      </c>
      <c r="W19" s="30" t="e">
        <f>VLOOKUP(O19,' ESQUADRIAS'!$B$8:$N$13,4,FALSE)</f>
        <v>#N/A</v>
      </c>
      <c r="X19" s="30" t="e">
        <f>VLOOKUP(P19,' ESQUADRIAS'!$B$8:$N$13,4,FALSE)</f>
        <v>#N/A</v>
      </c>
      <c r="Y19" s="9" t="e">
        <f>(Q19-2)</f>
        <v>#N/A</v>
      </c>
      <c r="Z19" s="9" t="e">
        <f t="shared" si="0"/>
        <v>#N/A</v>
      </c>
    </row>
    <row r="20" spans="1:26" x14ac:dyDescent="0.3">
      <c r="C20" s="5" t="s">
        <v>229</v>
      </c>
      <c r="D20" s="8">
        <v>8.8000000000000007</v>
      </c>
      <c r="E20" s="8">
        <v>8.5500000000000007</v>
      </c>
      <c r="F20" s="40">
        <v>3</v>
      </c>
      <c r="G20" s="55">
        <v>0</v>
      </c>
      <c r="H20" s="55">
        <v>0</v>
      </c>
      <c r="I20" s="29" t="s">
        <v>219</v>
      </c>
      <c r="J20" s="29" t="s">
        <v>257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30" t="e">
        <f>VLOOKUP(I20,' ESQUADRIAS'!$B$8:$N$13,4,FALSE)</f>
        <v>#N/A</v>
      </c>
      <c r="R20" s="30" t="e">
        <f>VLOOKUP(J20,' ESQUADRIAS'!$B$8:$N$13,4,FALSE)</f>
        <v>#N/A</v>
      </c>
      <c r="S20" s="30" t="e">
        <f>VLOOKUP(K20,' ESQUADRIAS'!$B$8:$N$13,4,FALSE)</f>
        <v>#N/A</v>
      </c>
      <c r="T20" s="30" t="e">
        <f>VLOOKUP(L20,' ESQUADRIAS'!$B$8:$N$13,4,FALSE)</f>
        <v>#N/A</v>
      </c>
      <c r="U20" s="30" t="e">
        <f>VLOOKUP(M20,' ESQUADRIAS'!$B$8:$N$13,4,FALSE)</f>
        <v>#N/A</v>
      </c>
      <c r="V20" s="30" t="e">
        <f>VLOOKUP(N20,' ESQUADRIAS'!$B$8:$N$13,4,FALSE)</f>
        <v>#N/A</v>
      </c>
      <c r="W20" s="30" t="e">
        <f>VLOOKUP(O20,' ESQUADRIAS'!$B$8:$N$13,4,FALSE)</f>
        <v>#N/A</v>
      </c>
      <c r="X20" s="30" t="e">
        <f>VLOOKUP(P20,' ESQUADRIAS'!$B$8:$N$13,4,FALSE)</f>
        <v>#N/A</v>
      </c>
      <c r="Y20" s="30">
        <v>0</v>
      </c>
      <c r="Z20" s="9">
        <f t="shared" si="0"/>
        <v>51.300000000000004</v>
      </c>
    </row>
    <row r="21" spans="1:26" x14ac:dyDescent="0.3">
      <c r="C21" s="5" t="s">
        <v>230</v>
      </c>
      <c r="D21" s="8">
        <v>8.8000000000000007</v>
      </c>
      <c r="E21" s="8">
        <v>8.5500000000000007</v>
      </c>
      <c r="F21" s="40">
        <v>3</v>
      </c>
      <c r="G21" s="55">
        <v>0</v>
      </c>
      <c r="H21" s="55">
        <v>0</v>
      </c>
      <c r="I21" s="29" t="s">
        <v>219</v>
      </c>
      <c r="J21" s="29" t="s">
        <v>257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30" t="e">
        <f>VLOOKUP(I21,' ESQUADRIAS'!$B$8:$N$13,4,FALSE)</f>
        <v>#N/A</v>
      </c>
      <c r="R21" s="30" t="e">
        <f>VLOOKUP(J21,' ESQUADRIAS'!$B$8:$N$13,4,FALSE)</f>
        <v>#N/A</v>
      </c>
      <c r="S21" s="30" t="e">
        <f>VLOOKUP(K21,' ESQUADRIAS'!$B$8:$N$13,4,FALSE)</f>
        <v>#N/A</v>
      </c>
      <c r="T21" s="30" t="e">
        <f>VLOOKUP(L21,' ESQUADRIAS'!$B$8:$N$13,4,FALSE)</f>
        <v>#N/A</v>
      </c>
      <c r="U21" s="30" t="e">
        <f>VLOOKUP(M21,' ESQUADRIAS'!$B$8:$N$13,4,FALSE)</f>
        <v>#N/A</v>
      </c>
      <c r="V21" s="30" t="e">
        <f>VLOOKUP(N21,' ESQUADRIAS'!$B$8:$N$13,4,FALSE)</f>
        <v>#N/A</v>
      </c>
      <c r="W21" s="30" t="e">
        <f>VLOOKUP(O21,' ESQUADRIAS'!$B$8:$N$13,4,FALSE)</f>
        <v>#N/A</v>
      </c>
      <c r="X21" s="30" t="e">
        <f>VLOOKUP(P21,' ESQUADRIAS'!$B$8:$N$13,4,FALSE)</f>
        <v>#N/A</v>
      </c>
      <c r="Y21" s="30">
        <v>0</v>
      </c>
      <c r="Z21" s="9">
        <f t="shared" si="0"/>
        <v>51.300000000000004</v>
      </c>
    </row>
    <row r="22" spans="1:26" x14ac:dyDescent="0.3">
      <c r="C22" s="5" t="s">
        <v>231</v>
      </c>
      <c r="D22" s="8">
        <v>2.9</v>
      </c>
      <c r="E22" s="8">
        <v>5.0999999999999996</v>
      </c>
      <c r="F22" s="40">
        <v>3</v>
      </c>
      <c r="G22" s="55">
        <v>0</v>
      </c>
      <c r="H22" s="55">
        <v>0</v>
      </c>
      <c r="I22" s="29" t="s">
        <v>254</v>
      </c>
      <c r="J22" s="29" t="s">
        <v>254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30" t="e">
        <f>VLOOKUP(I22,' ESQUADRIAS'!$B$8:$N$13,4,FALSE)</f>
        <v>#N/A</v>
      </c>
      <c r="R22" s="30" t="e">
        <f>VLOOKUP(J22,' ESQUADRIAS'!$B$8:$N$13,4,FALSE)</f>
        <v>#N/A</v>
      </c>
      <c r="S22" s="30" t="e">
        <f>VLOOKUP(K22,' ESQUADRIAS'!$B$8:$N$13,4,FALSE)</f>
        <v>#N/A</v>
      </c>
      <c r="T22" s="30" t="e">
        <f>VLOOKUP(L22,' ESQUADRIAS'!$B$8:$N$13,4,FALSE)</f>
        <v>#N/A</v>
      </c>
      <c r="U22" s="30" t="e">
        <f>VLOOKUP(M22,' ESQUADRIAS'!$B$8:$N$13,4,FALSE)</f>
        <v>#N/A</v>
      </c>
      <c r="V22" s="30" t="e">
        <f>VLOOKUP(N22,' ESQUADRIAS'!$B$8:$N$13,4,FALSE)</f>
        <v>#N/A</v>
      </c>
      <c r="W22" s="30" t="e">
        <f>VLOOKUP(O22,' ESQUADRIAS'!$B$8:$N$13,4,FALSE)</f>
        <v>#N/A</v>
      </c>
      <c r="X22" s="30" t="e">
        <f>VLOOKUP(P22,' ESQUADRIAS'!$B$8:$N$13,4,FALSE)</f>
        <v>#N/A</v>
      </c>
      <c r="Y22" s="9" t="e">
        <f>(R22-2)+(Q22-2)</f>
        <v>#N/A</v>
      </c>
      <c r="Z22" s="9" t="e">
        <f t="shared" si="0"/>
        <v>#N/A</v>
      </c>
    </row>
    <row r="23" spans="1:26" x14ac:dyDescent="0.3">
      <c r="C23" s="5" t="s">
        <v>212</v>
      </c>
      <c r="D23" s="8">
        <v>2.72</v>
      </c>
      <c r="E23" s="8">
        <v>3.3</v>
      </c>
      <c r="F23" s="40">
        <v>3</v>
      </c>
      <c r="G23" s="55">
        <v>0</v>
      </c>
      <c r="H23" s="55">
        <v>0</v>
      </c>
      <c r="I23" s="29" t="s">
        <v>219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30" t="e">
        <f>VLOOKUP(I23,' ESQUADRIAS'!$B$8:$N$13,4,FALSE)</f>
        <v>#N/A</v>
      </c>
      <c r="R23" s="30" t="e">
        <f>VLOOKUP(J23,' ESQUADRIAS'!$B$8:$N$13,4,FALSE)</f>
        <v>#N/A</v>
      </c>
      <c r="S23" s="30" t="e">
        <f>VLOOKUP(K23,' ESQUADRIAS'!$B$8:$N$13,4,FALSE)</f>
        <v>#N/A</v>
      </c>
      <c r="T23" s="30" t="e">
        <f>VLOOKUP(L23,' ESQUADRIAS'!$B$8:$N$13,4,FALSE)</f>
        <v>#N/A</v>
      </c>
      <c r="U23" s="30" t="e">
        <f>VLOOKUP(M23,' ESQUADRIAS'!$B$8:$N$13,4,FALSE)</f>
        <v>#N/A</v>
      </c>
      <c r="V23" s="30" t="e">
        <f>VLOOKUP(N23,' ESQUADRIAS'!$B$8:$N$13,4,FALSE)</f>
        <v>#N/A</v>
      </c>
      <c r="W23" s="30" t="e">
        <f>VLOOKUP(O23,' ESQUADRIAS'!$B$8:$N$13,4,FALSE)</f>
        <v>#N/A</v>
      </c>
      <c r="X23" s="30" t="e">
        <f>VLOOKUP(P23,' ESQUADRIAS'!$B$8:$N$13,4,FALSE)</f>
        <v>#N/A</v>
      </c>
      <c r="Y23" s="30">
        <v>0</v>
      </c>
      <c r="Z23" s="9">
        <f t="shared" si="0"/>
        <v>19.799999999999997</v>
      </c>
    </row>
    <row r="24" spans="1:26" x14ac:dyDescent="0.3">
      <c r="C24" s="5" t="s">
        <v>232</v>
      </c>
      <c r="D24" s="8">
        <v>10.52</v>
      </c>
      <c r="E24" s="8">
        <v>9.5500000000000007</v>
      </c>
      <c r="F24" s="40">
        <v>3</v>
      </c>
      <c r="G24" s="55">
        <v>0</v>
      </c>
      <c r="H24" s="55">
        <v>0</v>
      </c>
      <c r="I24" s="29" t="s">
        <v>252</v>
      </c>
      <c r="J24" s="29" t="s">
        <v>249</v>
      </c>
      <c r="K24" s="29" t="s">
        <v>216</v>
      </c>
      <c r="L24" s="29"/>
      <c r="M24" s="29"/>
      <c r="N24" s="29"/>
      <c r="O24" s="29"/>
      <c r="P24" s="29"/>
      <c r="Q24" s="30" t="e">
        <f>VLOOKUP(I24,' ESQUADRIAS'!$B$8:$N$13,4,FALSE)</f>
        <v>#N/A</v>
      </c>
      <c r="R24" s="30" t="e">
        <f>VLOOKUP(J24,' ESQUADRIAS'!$B$8:$N$13,4,FALSE)</f>
        <v>#N/A</v>
      </c>
      <c r="S24" s="30" t="e">
        <f>VLOOKUP(K24,' ESQUADRIAS'!$B$8:$N$13,4,FALSE)</f>
        <v>#N/A</v>
      </c>
      <c r="T24" s="30" t="e">
        <f>VLOOKUP(L24,' ESQUADRIAS'!$B$8:$N$13,4,FALSE)</f>
        <v>#N/A</v>
      </c>
      <c r="U24" s="30" t="e">
        <f>VLOOKUP(M24,' ESQUADRIAS'!$B$8:$N$13,4,FALSE)</f>
        <v>#N/A</v>
      </c>
      <c r="V24" s="30" t="e">
        <f>VLOOKUP(N24,' ESQUADRIAS'!$B$8:$N$13,4,FALSE)</f>
        <v>#N/A</v>
      </c>
      <c r="W24" s="30" t="e">
        <f>VLOOKUP(O24,' ESQUADRIAS'!$B$8:$N$13,4,FALSE)</f>
        <v>#N/A</v>
      </c>
      <c r="X24" s="30" t="e">
        <f>VLOOKUP(P24,' ESQUADRIAS'!$B$8:$N$13,4,FALSE)</f>
        <v>#N/A</v>
      </c>
      <c r="Y24" s="9" t="e">
        <f t="shared" si="1"/>
        <v>#N/A</v>
      </c>
      <c r="Z24" s="9" t="e">
        <f t="shared" si="0"/>
        <v>#N/A</v>
      </c>
    </row>
    <row r="25" spans="1:26" x14ac:dyDescent="0.3">
      <c r="C25" s="5" t="s">
        <v>233</v>
      </c>
      <c r="D25" s="8">
        <v>11.9</v>
      </c>
      <c r="E25" s="8">
        <v>10.35</v>
      </c>
      <c r="F25" s="40">
        <v>3</v>
      </c>
      <c r="G25" s="55">
        <v>0</v>
      </c>
      <c r="H25" s="55">
        <v>0</v>
      </c>
      <c r="I25" s="29" t="s">
        <v>256</v>
      </c>
      <c r="J25" s="29" t="s">
        <v>302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30" t="e">
        <f>VLOOKUP(I25,' ESQUADRIAS'!$B$8:$N$13,4,FALSE)</f>
        <v>#N/A</v>
      </c>
      <c r="R25" s="30" t="e">
        <f>VLOOKUP(J25,' ESQUADRIAS'!$B$8:$N$13,4,FALSE)</f>
        <v>#N/A</v>
      </c>
      <c r="S25" s="30" t="e">
        <f>VLOOKUP(K25,' ESQUADRIAS'!$B$8:$N$13,4,FALSE)</f>
        <v>#N/A</v>
      </c>
      <c r="T25" s="30" t="e">
        <f>VLOOKUP(L25,' ESQUADRIAS'!$B$8:$N$13,4,FALSE)</f>
        <v>#N/A</v>
      </c>
      <c r="U25" s="30" t="e">
        <f>VLOOKUP(M25,' ESQUADRIAS'!$B$8:$N$13,4,FALSE)</f>
        <v>#N/A</v>
      </c>
      <c r="V25" s="30" t="e">
        <f>VLOOKUP(N25,' ESQUADRIAS'!$B$8:$N$13,4,FALSE)</f>
        <v>#N/A</v>
      </c>
      <c r="W25" s="30" t="e">
        <f>VLOOKUP(O25,' ESQUADRIAS'!$B$8:$N$13,4,FALSE)</f>
        <v>#N/A</v>
      </c>
      <c r="X25" s="30" t="e">
        <f>VLOOKUP(P25,' ESQUADRIAS'!$B$8:$N$13,4,FALSE)</f>
        <v>#N/A</v>
      </c>
      <c r="Y25" s="9" t="e">
        <f t="shared" si="1"/>
        <v>#N/A</v>
      </c>
      <c r="Z25" s="9" t="e">
        <f t="shared" si="0"/>
        <v>#N/A</v>
      </c>
    </row>
    <row r="26" spans="1:26" x14ac:dyDescent="0.3">
      <c r="C26" s="5" t="s">
        <v>234</v>
      </c>
      <c r="D26" s="8">
        <v>38.61</v>
      </c>
      <c r="E26" s="8">
        <v>1.65</v>
      </c>
      <c r="F26" s="40">
        <v>3</v>
      </c>
      <c r="G26" s="55">
        <v>0</v>
      </c>
      <c r="H26" s="55">
        <v>0</v>
      </c>
      <c r="I26" s="29" t="s">
        <v>221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30" t="e">
        <f>VLOOKUP(I26,' ESQUADRIAS'!$B$8:$N$13,4,FALSE)</f>
        <v>#N/A</v>
      </c>
      <c r="R26" s="30" t="e">
        <f>VLOOKUP(J26,' ESQUADRIAS'!$B$8:$N$13,4,FALSE)</f>
        <v>#N/A</v>
      </c>
      <c r="S26" s="30" t="e">
        <f>VLOOKUP(K26,' ESQUADRIAS'!$B$8:$N$13,4,FALSE)</f>
        <v>#N/A</v>
      </c>
      <c r="T26" s="30" t="e">
        <f>VLOOKUP(L26,' ESQUADRIAS'!$B$8:$N$13,4,FALSE)</f>
        <v>#N/A</v>
      </c>
      <c r="U26" s="30" t="e">
        <f>VLOOKUP(M26,' ESQUADRIAS'!$B$8:$N$13,4,FALSE)</f>
        <v>#N/A</v>
      </c>
      <c r="V26" s="30" t="e">
        <f>VLOOKUP(N26,' ESQUADRIAS'!$B$8:$N$13,4,FALSE)</f>
        <v>#N/A</v>
      </c>
      <c r="W26" s="30" t="e">
        <f>VLOOKUP(O26,' ESQUADRIAS'!$B$8:$N$13,4,FALSE)</f>
        <v>#N/A</v>
      </c>
      <c r="X26" s="30" t="e">
        <f>VLOOKUP(P26,' ESQUADRIAS'!$B$8:$N$13,4,FALSE)</f>
        <v>#N/A</v>
      </c>
      <c r="Y26" s="30">
        <v>0</v>
      </c>
      <c r="Z26" s="9">
        <f t="shared" si="0"/>
        <v>9.8999999999999986</v>
      </c>
    </row>
    <row r="27" spans="1:26" x14ac:dyDescent="0.3">
      <c r="C27" s="5" t="s">
        <v>235</v>
      </c>
      <c r="D27" s="8">
        <v>21.26</v>
      </c>
      <c r="E27" s="8">
        <v>18.59</v>
      </c>
      <c r="F27" s="40">
        <v>3</v>
      </c>
      <c r="G27" s="55">
        <v>0</v>
      </c>
      <c r="H27" s="55">
        <v>0</v>
      </c>
      <c r="I27" s="29" t="s">
        <v>217</v>
      </c>
      <c r="J27" s="29" t="s">
        <v>260</v>
      </c>
      <c r="K27" s="29" t="s">
        <v>216</v>
      </c>
      <c r="L27" s="29" t="s">
        <v>216</v>
      </c>
      <c r="M27" s="29"/>
      <c r="N27" s="29"/>
      <c r="O27" s="29"/>
      <c r="P27" s="29"/>
      <c r="Q27" s="30" t="e">
        <f>VLOOKUP(I27,' ESQUADRIAS'!$B$8:$N$13,4,FALSE)</f>
        <v>#N/A</v>
      </c>
      <c r="R27" s="30" t="e">
        <f>VLOOKUP(J27,' ESQUADRIAS'!$B$8:$N$13,4,FALSE)</f>
        <v>#N/A</v>
      </c>
      <c r="S27" s="30" t="e">
        <f>VLOOKUP(K27,' ESQUADRIAS'!$B$8:$N$13,4,FALSE)</f>
        <v>#N/A</v>
      </c>
      <c r="T27" s="30" t="e">
        <f>VLOOKUP(L27,' ESQUADRIAS'!$B$8:$N$13,4,FALSE)</f>
        <v>#N/A</v>
      </c>
      <c r="U27" s="30" t="e">
        <f>VLOOKUP(M27,' ESQUADRIAS'!$B$8:$N$13,4,FALSE)</f>
        <v>#N/A</v>
      </c>
      <c r="V27" s="30" t="e">
        <f>VLOOKUP(N27,' ESQUADRIAS'!$B$8:$N$13,4,FALSE)</f>
        <v>#N/A</v>
      </c>
      <c r="W27" s="30" t="e">
        <f>VLOOKUP(O27,' ESQUADRIAS'!$B$8:$N$13,4,FALSE)</f>
        <v>#N/A</v>
      </c>
      <c r="X27" s="30" t="e">
        <f>VLOOKUP(P27,' ESQUADRIAS'!$B$8:$N$13,4,FALSE)</f>
        <v>#N/A</v>
      </c>
      <c r="Y27" s="30">
        <v>0</v>
      </c>
      <c r="Z27" s="9">
        <f t="shared" si="0"/>
        <v>111.53999999999999</v>
      </c>
    </row>
    <row r="28" spans="1:26" x14ac:dyDescent="0.3">
      <c r="C28" s="5" t="s">
        <v>236</v>
      </c>
      <c r="D28" s="8">
        <v>10.33</v>
      </c>
      <c r="E28" s="8">
        <v>9.15</v>
      </c>
      <c r="F28" s="40">
        <v>3</v>
      </c>
      <c r="G28" s="55">
        <v>0</v>
      </c>
      <c r="H28" s="55">
        <v>0</v>
      </c>
      <c r="I28" s="29" t="s">
        <v>217</v>
      </c>
      <c r="J28" s="29" t="s">
        <v>260</v>
      </c>
      <c r="K28" s="29" t="s">
        <v>216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30" t="e">
        <f>VLOOKUP(I28,' ESQUADRIAS'!$B$8:$N$13,4,FALSE)</f>
        <v>#N/A</v>
      </c>
      <c r="R28" s="30" t="e">
        <f>VLOOKUP(J28,' ESQUADRIAS'!$B$8:$N$13,4,FALSE)</f>
        <v>#N/A</v>
      </c>
      <c r="S28" s="30" t="e">
        <f>VLOOKUP(K28,' ESQUADRIAS'!$B$8:$N$13,4,FALSE)</f>
        <v>#N/A</v>
      </c>
      <c r="T28" s="30" t="e">
        <f>VLOOKUP(L28,' ESQUADRIAS'!$B$8:$N$13,4,FALSE)</f>
        <v>#N/A</v>
      </c>
      <c r="U28" s="30" t="e">
        <f>VLOOKUP(M28,' ESQUADRIAS'!$B$8:$N$13,4,FALSE)</f>
        <v>#N/A</v>
      </c>
      <c r="V28" s="30" t="e">
        <f>VLOOKUP(N28,' ESQUADRIAS'!$B$8:$N$13,4,FALSE)</f>
        <v>#N/A</v>
      </c>
      <c r="W28" s="30" t="e">
        <f>VLOOKUP(O28,' ESQUADRIAS'!$B$8:$N$13,4,FALSE)</f>
        <v>#N/A</v>
      </c>
      <c r="X28" s="30" t="e">
        <f>VLOOKUP(P28,' ESQUADRIAS'!$B$8:$N$13,4,FALSE)</f>
        <v>#N/A</v>
      </c>
      <c r="Y28" s="30">
        <v>0</v>
      </c>
      <c r="Z28" s="9">
        <f t="shared" si="0"/>
        <v>54.900000000000006</v>
      </c>
    </row>
    <row r="29" spans="1:26" x14ac:dyDescent="0.3">
      <c r="C29" s="5" t="s">
        <v>237</v>
      </c>
      <c r="D29" s="8">
        <v>10.33</v>
      </c>
      <c r="E29" s="8">
        <v>9.15</v>
      </c>
      <c r="F29" s="40">
        <v>3</v>
      </c>
      <c r="G29" s="55">
        <v>0</v>
      </c>
      <c r="H29" s="55">
        <v>0</v>
      </c>
      <c r="I29" s="29" t="s">
        <v>217</v>
      </c>
      <c r="J29" s="29" t="s">
        <v>260</v>
      </c>
      <c r="K29" s="29" t="s">
        <v>216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30" t="e">
        <f>VLOOKUP(I29,' ESQUADRIAS'!$B$8:$N$13,4,FALSE)</f>
        <v>#N/A</v>
      </c>
      <c r="R29" s="30" t="e">
        <f>VLOOKUP(J29,' ESQUADRIAS'!$B$8:$N$13,4,FALSE)</f>
        <v>#N/A</v>
      </c>
      <c r="S29" s="30" t="e">
        <f>VLOOKUP(K29,' ESQUADRIAS'!$B$8:$N$13,4,FALSE)</f>
        <v>#N/A</v>
      </c>
      <c r="T29" s="30" t="e">
        <f>VLOOKUP(L29,' ESQUADRIAS'!$B$8:$N$13,4,FALSE)</f>
        <v>#N/A</v>
      </c>
      <c r="U29" s="30" t="e">
        <f>VLOOKUP(M29,' ESQUADRIAS'!$B$8:$N$13,4,FALSE)</f>
        <v>#N/A</v>
      </c>
      <c r="V29" s="30" t="e">
        <f>VLOOKUP(N29,' ESQUADRIAS'!$B$8:$N$13,4,FALSE)</f>
        <v>#N/A</v>
      </c>
      <c r="W29" s="30" t="e">
        <f>VLOOKUP(O29,' ESQUADRIAS'!$B$8:$N$13,4,FALSE)</f>
        <v>#N/A</v>
      </c>
      <c r="X29" s="30" t="e">
        <f>VLOOKUP(P29,' ESQUADRIAS'!$B$8:$N$13,4,FALSE)</f>
        <v>#N/A</v>
      </c>
      <c r="Y29" s="30">
        <v>0</v>
      </c>
      <c r="Z29" s="9">
        <f t="shared" si="0"/>
        <v>54.900000000000006</v>
      </c>
    </row>
    <row r="30" spans="1:26" x14ac:dyDescent="0.3">
      <c r="C30" s="5" t="s">
        <v>238</v>
      </c>
      <c r="D30" s="8">
        <v>10.33</v>
      </c>
      <c r="E30" s="8">
        <v>9.15</v>
      </c>
      <c r="F30" s="40">
        <v>3</v>
      </c>
      <c r="G30" s="55">
        <v>0</v>
      </c>
      <c r="H30" s="55">
        <v>0</v>
      </c>
      <c r="I30" s="29" t="s">
        <v>217</v>
      </c>
      <c r="J30" s="29" t="s">
        <v>216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30" t="e">
        <f>VLOOKUP(I30,' ESQUADRIAS'!$B$8:$N$13,4,FALSE)</f>
        <v>#N/A</v>
      </c>
      <c r="R30" s="30" t="e">
        <f>VLOOKUP(J30,' ESQUADRIAS'!$B$8:$N$13,4,FALSE)</f>
        <v>#N/A</v>
      </c>
      <c r="S30" s="30" t="e">
        <f>VLOOKUP(K30,' ESQUADRIAS'!$B$8:$N$13,4,FALSE)</f>
        <v>#N/A</v>
      </c>
      <c r="T30" s="30" t="e">
        <f>VLOOKUP(L30,' ESQUADRIAS'!$B$8:$N$13,4,FALSE)</f>
        <v>#N/A</v>
      </c>
      <c r="U30" s="30" t="e">
        <f>VLOOKUP(M30,' ESQUADRIAS'!$B$8:$N$13,4,FALSE)</f>
        <v>#N/A</v>
      </c>
      <c r="V30" s="30" t="e">
        <f>VLOOKUP(N30,' ESQUADRIAS'!$B$8:$N$13,4,FALSE)</f>
        <v>#N/A</v>
      </c>
      <c r="W30" s="30" t="e">
        <f>VLOOKUP(O30,' ESQUADRIAS'!$B$8:$N$13,4,FALSE)</f>
        <v>#N/A</v>
      </c>
      <c r="X30" s="30" t="e">
        <f>VLOOKUP(P30,' ESQUADRIAS'!$B$8:$N$13,4,FALSE)</f>
        <v>#N/A</v>
      </c>
      <c r="Y30" s="30">
        <v>0</v>
      </c>
      <c r="Z30" s="9">
        <f t="shared" si="0"/>
        <v>54.900000000000006</v>
      </c>
    </row>
    <row r="31" spans="1:26" x14ac:dyDescent="0.3">
      <c r="C31" s="5" t="s">
        <v>239</v>
      </c>
      <c r="D31" s="8">
        <v>10.33</v>
      </c>
      <c r="E31" s="8">
        <v>9.15</v>
      </c>
      <c r="F31" s="40">
        <v>3</v>
      </c>
      <c r="G31" s="55">
        <v>0</v>
      </c>
      <c r="H31" s="55">
        <v>0</v>
      </c>
      <c r="I31" s="29" t="s">
        <v>217</v>
      </c>
      <c r="J31" s="29" t="s">
        <v>216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30" t="e">
        <f>VLOOKUP(I31,' ESQUADRIAS'!$B$8:$N$13,4,FALSE)</f>
        <v>#N/A</v>
      </c>
      <c r="R31" s="30" t="e">
        <f>VLOOKUP(J31,' ESQUADRIAS'!$B$8:$N$13,4,FALSE)</f>
        <v>#N/A</v>
      </c>
      <c r="S31" s="30" t="e">
        <f>VLOOKUP(K31,' ESQUADRIAS'!$B$8:$N$13,4,FALSE)</f>
        <v>#N/A</v>
      </c>
      <c r="T31" s="30" t="e">
        <f>VLOOKUP(L31,' ESQUADRIAS'!$B$8:$N$13,4,FALSE)</f>
        <v>#N/A</v>
      </c>
      <c r="U31" s="30" t="e">
        <f>VLOOKUP(M31,' ESQUADRIAS'!$B$8:$N$13,4,FALSE)</f>
        <v>#N/A</v>
      </c>
      <c r="V31" s="30" t="e">
        <f>VLOOKUP(N31,' ESQUADRIAS'!$B$8:$N$13,4,FALSE)</f>
        <v>#N/A</v>
      </c>
      <c r="W31" s="30" t="e">
        <f>VLOOKUP(O31,' ESQUADRIAS'!$B$8:$N$13,4,FALSE)</f>
        <v>#N/A</v>
      </c>
      <c r="X31" s="30" t="e">
        <f>VLOOKUP(P31,' ESQUADRIAS'!$B$8:$N$13,4,FALSE)</f>
        <v>#N/A</v>
      </c>
      <c r="Y31" s="30">
        <v>0</v>
      </c>
      <c r="Z31" s="9">
        <f t="shared" si="0"/>
        <v>54.900000000000006</v>
      </c>
    </row>
    <row r="32" spans="1:26" x14ac:dyDescent="0.3">
      <c r="C32" s="5" t="s">
        <v>240</v>
      </c>
      <c r="D32" s="8">
        <v>2.86</v>
      </c>
      <c r="E32" s="8">
        <v>3.5</v>
      </c>
      <c r="F32" s="40">
        <v>3</v>
      </c>
      <c r="G32" s="55">
        <v>0</v>
      </c>
      <c r="H32" s="55">
        <v>0</v>
      </c>
      <c r="I32" s="29" t="s">
        <v>219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30" t="e">
        <f>VLOOKUP(I32,' ESQUADRIAS'!$B$8:$N$13,4,FALSE)</f>
        <v>#N/A</v>
      </c>
      <c r="R32" s="30" t="e">
        <f>VLOOKUP(J32,' ESQUADRIAS'!$B$8:$N$13,4,FALSE)</f>
        <v>#N/A</v>
      </c>
      <c r="S32" s="30" t="e">
        <f>VLOOKUP(K32,' ESQUADRIAS'!$B$8:$N$13,4,FALSE)</f>
        <v>#N/A</v>
      </c>
      <c r="T32" s="30" t="e">
        <f>VLOOKUP(L32,' ESQUADRIAS'!$B$8:$N$13,4,FALSE)</f>
        <v>#N/A</v>
      </c>
      <c r="U32" s="30" t="e">
        <f>VLOOKUP(M32,' ESQUADRIAS'!$B$8:$N$13,4,FALSE)</f>
        <v>#N/A</v>
      </c>
      <c r="V32" s="30" t="e">
        <f>VLOOKUP(N32,' ESQUADRIAS'!$B$8:$N$13,4,FALSE)</f>
        <v>#N/A</v>
      </c>
      <c r="W32" s="30" t="e">
        <f>VLOOKUP(O32,' ESQUADRIAS'!$B$8:$N$13,4,FALSE)</f>
        <v>#N/A</v>
      </c>
      <c r="X32" s="30" t="e">
        <f>VLOOKUP(P32,' ESQUADRIAS'!$B$8:$N$13,4,FALSE)</f>
        <v>#N/A</v>
      </c>
      <c r="Y32" s="30">
        <v>0</v>
      </c>
      <c r="Z32" s="9">
        <f t="shared" si="0"/>
        <v>21</v>
      </c>
    </row>
    <row r="33" spans="3:26" x14ac:dyDescent="0.3">
      <c r="C33" s="5" t="s">
        <v>241</v>
      </c>
      <c r="D33" s="8">
        <v>10.56</v>
      </c>
      <c r="E33" s="8">
        <v>10.95</v>
      </c>
      <c r="F33" s="40">
        <v>3</v>
      </c>
      <c r="G33" s="55">
        <v>0</v>
      </c>
      <c r="H33" s="55">
        <v>0</v>
      </c>
      <c r="I33" s="29" t="s">
        <v>217</v>
      </c>
      <c r="J33" s="29" t="s">
        <v>259</v>
      </c>
      <c r="K33" s="29" t="s">
        <v>259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30" t="e">
        <f>VLOOKUP(I33,' ESQUADRIAS'!$B$8:$N$13,4,FALSE)</f>
        <v>#N/A</v>
      </c>
      <c r="R33" s="30" t="e">
        <f>VLOOKUP(J33,' ESQUADRIAS'!$B$8:$N$13,4,FALSE)</f>
        <v>#N/A</v>
      </c>
      <c r="S33" s="30" t="e">
        <f>VLOOKUP(K33,' ESQUADRIAS'!$B$8:$N$13,4,FALSE)</f>
        <v>#N/A</v>
      </c>
      <c r="T33" s="30" t="e">
        <f>VLOOKUP(L33,' ESQUADRIAS'!$B$8:$N$13,4,FALSE)</f>
        <v>#N/A</v>
      </c>
      <c r="U33" s="30" t="e">
        <f>VLOOKUP(M33,' ESQUADRIAS'!$B$8:$N$13,4,FALSE)</f>
        <v>#N/A</v>
      </c>
      <c r="V33" s="30" t="e">
        <f>VLOOKUP(N33,' ESQUADRIAS'!$B$8:$N$13,4,FALSE)</f>
        <v>#N/A</v>
      </c>
      <c r="W33" s="30" t="e">
        <f>VLOOKUP(O33,' ESQUADRIAS'!$B$8:$N$13,4,FALSE)</f>
        <v>#N/A</v>
      </c>
      <c r="X33" s="30" t="e">
        <f>VLOOKUP(P33,' ESQUADRIAS'!$B$8:$N$13,4,FALSE)</f>
        <v>#N/A</v>
      </c>
      <c r="Y33" s="30">
        <v>0</v>
      </c>
      <c r="Z33" s="9">
        <f t="shared" si="0"/>
        <v>65.699999999999989</v>
      </c>
    </row>
    <row r="34" spans="3:26" x14ac:dyDescent="0.3">
      <c r="C34" s="5" t="s">
        <v>242</v>
      </c>
      <c r="D34" s="8">
        <v>10.56</v>
      </c>
      <c r="E34" s="8">
        <v>10.95</v>
      </c>
      <c r="F34" s="40">
        <v>3</v>
      </c>
      <c r="G34" s="55">
        <v>0</v>
      </c>
      <c r="H34" s="55">
        <v>0</v>
      </c>
      <c r="I34" s="29" t="s">
        <v>217</v>
      </c>
      <c r="J34" s="29" t="s">
        <v>259</v>
      </c>
      <c r="K34" s="29" t="s">
        <v>259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30" t="e">
        <f>VLOOKUP(I34,' ESQUADRIAS'!$B$8:$N$13,4,FALSE)</f>
        <v>#N/A</v>
      </c>
      <c r="R34" s="30" t="e">
        <f>VLOOKUP(J34,' ESQUADRIAS'!$B$8:$N$13,4,FALSE)</f>
        <v>#N/A</v>
      </c>
      <c r="S34" s="30" t="e">
        <f>VLOOKUP(K34,' ESQUADRIAS'!$B$8:$N$13,4,FALSE)</f>
        <v>#N/A</v>
      </c>
      <c r="T34" s="30" t="e">
        <f>VLOOKUP(L34,' ESQUADRIAS'!$B$8:$N$13,4,FALSE)</f>
        <v>#N/A</v>
      </c>
      <c r="U34" s="30" t="e">
        <f>VLOOKUP(M34,' ESQUADRIAS'!$B$8:$N$13,4,FALSE)</f>
        <v>#N/A</v>
      </c>
      <c r="V34" s="30" t="e">
        <f>VLOOKUP(N34,' ESQUADRIAS'!$B$8:$N$13,4,FALSE)</f>
        <v>#N/A</v>
      </c>
      <c r="W34" s="30" t="e">
        <f>VLOOKUP(O34,' ESQUADRIAS'!$B$8:$N$13,4,FALSE)</f>
        <v>#N/A</v>
      </c>
      <c r="X34" s="30" t="e">
        <f>VLOOKUP(P34,' ESQUADRIAS'!$B$8:$N$13,4,FALSE)</f>
        <v>#N/A</v>
      </c>
      <c r="Y34" s="30">
        <v>0</v>
      </c>
      <c r="Z34" s="9">
        <f t="shared" si="0"/>
        <v>65.699999999999989</v>
      </c>
    </row>
    <row r="35" spans="3:26" x14ac:dyDescent="0.3">
      <c r="C35" s="5" t="s">
        <v>243</v>
      </c>
      <c r="D35" s="8">
        <v>2.86</v>
      </c>
      <c r="E35" s="8">
        <v>3.5</v>
      </c>
      <c r="F35" s="40">
        <v>3</v>
      </c>
      <c r="G35" s="55">
        <v>0</v>
      </c>
      <c r="H35" s="55">
        <v>0</v>
      </c>
      <c r="I35" s="29" t="s">
        <v>219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30" t="e">
        <f>VLOOKUP(I35,' ESQUADRIAS'!$B$8:$N$13,4,FALSE)</f>
        <v>#N/A</v>
      </c>
      <c r="R35" s="30" t="e">
        <f>VLOOKUP(J35,' ESQUADRIAS'!$B$8:$N$13,4,FALSE)</f>
        <v>#N/A</v>
      </c>
      <c r="S35" s="30" t="e">
        <f>VLOOKUP(K35,' ESQUADRIAS'!$B$8:$N$13,4,FALSE)</f>
        <v>#N/A</v>
      </c>
      <c r="T35" s="30" t="e">
        <f>VLOOKUP(L35,' ESQUADRIAS'!$B$8:$N$13,4,FALSE)</f>
        <v>#N/A</v>
      </c>
      <c r="U35" s="30" t="e">
        <f>VLOOKUP(M35,' ESQUADRIAS'!$B$8:$N$13,4,FALSE)</f>
        <v>#N/A</v>
      </c>
      <c r="V35" s="30" t="e">
        <f>VLOOKUP(N35,' ESQUADRIAS'!$B$8:$N$13,4,FALSE)</f>
        <v>#N/A</v>
      </c>
      <c r="W35" s="30" t="e">
        <f>VLOOKUP(O35,' ESQUADRIAS'!$B$8:$N$13,4,FALSE)</f>
        <v>#N/A</v>
      </c>
      <c r="X35" s="30" t="e">
        <f>VLOOKUP(P35,' ESQUADRIAS'!$B$8:$N$13,4,FALSE)</f>
        <v>#N/A</v>
      </c>
      <c r="Y35" s="30">
        <v>0</v>
      </c>
      <c r="Z35" s="9">
        <f t="shared" si="0"/>
        <v>21</v>
      </c>
    </row>
    <row r="36" spans="3:26" x14ac:dyDescent="0.3">
      <c r="C36" s="5" t="s">
        <v>266</v>
      </c>
      <c r="D36" s="8">
        <v>46.9</v>
      </c>
      <c r="E36" s="8">
        <v>29.3</v>
      </c>
      <c r="F36" s="40">
        <v>3</v>
      </c>
      <c r="G36" s="55">
        <v>0</v>
      </c>
      <c r="H36" s="55">
        <v>0</v>
      </c>
      <c r="I36" s="29" t="s">
        <v>255</v>
      </c>
      <c r="J36" s="29" t="s">
        <v>219</v>
      </c>
      <c r="K36" s="29" t="s">
        <v>250</v>
      </c>
      <c r="L36" s="29" t="s">
        <v>250</v>
      </c>
      <c r="M36" s="29" t="s">
        <v>250</v>
      </c>
      <c r="N36" s="29" t="s">
        <v>219</v>
      </c>
      <c r="O36" s="29" t="s">
        <v>302</v>
      </c>
      <c r="P36" s="29" t="s">
        <v>255</v>
      </c>
      <c r="Q36" s="30" t="e">
        <f>VLOOKUP(I36,' ESQUADRIAS'!$B$8:$N$13,4,FALSE)</f>
        <v>#N/A</v>
      </c>
      <c r="R36" s="30" t="e">
        <f>VLOOKUP(J36,' ESQUADRIAS'!$B$8:$N$13,4,FALSE)</f>
        <v>#N/A</v>
      </c>
      <c r="S36" s="30" t="e">
        <f>VLOOKUP(K36,' ESQUADRIAS'!$B$8:$N$13,4,FALSE)</f>
        <v>#N/A</v>
      </c>
      <c r="T36" s="30" t="e">
        <f>VLOOKUP(L36,' ESQUADRIAS'!$B$8:$N$13,4,FALSE)</f>
        <v>#N/A</v>
      </c>
      <c r="U36" s="30" t="e">
        <f>VLOOKUP(M36,' ESQUADRIAS'!$B$8:$N$13,4,FALSE)</f>
        <v>#N/A</v>
      </c>
      <c r="V36" s="30" t="e">
        <f>VLOOKUP(N36,' ESQUADRIAS'!$B$8:$N$13,4,FALSE)</f>
        <v>#N/A</v>
      </c>
      <c r="W36" s="30" t="e">
        <f>VLOOKUP(O36,' ESQUADRIAS'!$B$8:$N$13,4,FALSE)</f>
        <v>#N/A</v>
      </c>
      <c r="X36" s="30" t="e">
        <f>VLOOKUP(P36,' ESQUADRIAS'!$B$8:$N$13,4,FALSE)</f>
        <v>#N/A</v>
      </c>
      <c r="Y36" s="9" t="e">
        <f>(S36-2)+(T36-2)+(U36-2)+(W36-2)+(X36-2)</f>
        <v>#N/A</v>
      </c>
      <c r="Z36" s="9" t="e">
        <f t="shared" si="0"/>
        <v>#N/A</v>
      </c>
    </row>
    <row r="37" spans="3:26" x14ac:dyDescent="0.3">
      <c r="C37" s="5" t="s">
        <v>267</v>
      </c>
      <c r="D37" s="8">
        <v>9.44</v>
      </c>
      <c r="E37" s="8">
        <v>13</v>
      </c>
      <c r="F37" s="40">
        <v>3</v>
      </c>
      <c r="G37" s="55">
        <v>0</v>
      </c>
      <c r="H37" s="55">
        <v>0</v>
      </c>
      <c r="I37" s="29" t="s">
        <v>214</v>
      </c>
      <c r="J37" s="29" t="s">
        <v>216</v>
      </c>
      <c r="K37" s="29"/>
      <c r="L37" s="29"/>
      <c r="M37" s="29"/>
      <c r="N37" s="29"/>
      <c r="O37" s="29"/>
      <c r="P37" s="29"/>
      <c r="Q37" s="30" t="e">
        <f>VLOOKUP(I37,' ESQUADRIAS'!$B$8:$N$13,4,FALSE)</f>
        <v>#N/A</v>
      </c>
      <c r="R37" s="30" t="e">
        <f>VLOOKUP(J37,' ESQUADRIAS'!$B$8:$N$13,4,FALSE)</f>
        <v>#N/A</v>
      </c>
      <c r="S37" s="30" t="e">
        <f>VLOOKUP(K37,' ESQUADRIAS'!$B$8:$N$13,4,FALSE)</f>
        <v>#N/A</v>
      </c>
      <c r="T37" s="30" t="e">
        <f>VLOOKUP(L37,' ESQUADRIAS'!$B$8:$N$13,4,FALSE)</f>
        <v>#N/A</v>
      </c>
      <c r="U37" s="30" t="e">
        <f>VLOOKUP(M37,' ESQUADRIAS'!$B$8:$N$13,4,FALSE)</f>
        <v>#N/A</v>
      </c>
      <c r="V37" s="30" t="e">
        <f>VLOOKUP(N37,' ESQUADRIAS'!$B$8:$N$13,4,FALSE)</f>
        <v>#N/A</v>
      </c>
      <c r="W37" s="30" t="e">
        <f>VLOOKUP(O37,' ESQUADRIAS'!$B$8:$N$13,4,FALSE)</f>
        <v>#N/A</v>
      </c>
      <c r="X37" s="30" t="e">
        <f>VLOOKUP(P37,' ESQUADRIAS'!$B$8:$N$13,4,FALSE)</f>
        <v>#N/A</v>
      </c>
      <c r="Y37" s="9" t="e">
        <f>(Q37-2)</f>
        <v>#N/A</v>
      </c>
      <c r="Z37" s="9" t="e">
        <f t="shared" si="0"/>
        <v>#N/A</v>
      </c>
    </row>
    <row r="38" spans="3:26" x14ac:dyDescent="0.3">
      <c r="C38" s="5" t="s">
        <v>268</v>
      </c>
      <c r="D38" s="8">
        <v>6.93</v>
      </c>
      <c r="E38" s="8">
        <v>5.5</v>
      </c>
      <c r="F38" s="40">
        <v>3</v>
      </c>
      <c r="G38" s="55">
        <v>0</v>
      </c>
      <c r="H38" s="55">
        <v>0</v>
      </c>
      <c r="I38" s="29" t="s">
        <v>222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30" t="e">
        <f>VLOOKUP(I38,' ESQUADRIAS'!$B$8:$N$13,4,FALSE)</f>
        <v>#N/A</v>
      </c>
      <c r="R38" s="30" t="e">
        <f>VLOOKUP(J38,' ESQUADRIAS'!$B$8:$N$13,4,FALSE)</f>
        <v>#N/A</v>
      </c>
      <c r="S38" s="30" t="e">
        <f>VLOOKUP(K38,' ESQUADRIAS'!$B$8:$N$13,4,FALSE)</f>
        <v>#N/A</v>
      </c>
      <c r="T38" s="30" t="e">
        <f>VLOOKUP(L38,' ESQUADRIAS'!$B$8:$N$13,4,FALSE)</f>
        <v>#N/A</v>
      </c>
      <c r="U38" s="30" t="e">
        <f>VLOOKUP(M38,' ESQUADRIAS'!$B$8:$N$13,4,FALSE)</f>
        <v>#N/A</v>
      </c>
      <c r="V38" s="30" t="e">
        <f>VLOOKUP(N38,' ESQUADRIAS'!$B$8:$N$13,4,FALSE)</f>
        <v>#N/A</v>
      </c>
      <c r="W38" s="30" t="e">
        <f>VLOOKUP(O38,' ESQUADRIAS'!$B$8:$N$13,4,FALSE)</f>
        <v>#N/A</v>
      </c>
      <c r="X38" s="30" t="e">
        <f>VLOOKUP(P38,' ESQUADRIAS'!$B$8:$N$13,4,FALSE)</f>
        <v>#N/A</v>
      </c>
      <c r="Y38" s="30">
        <v>0</v>
      </c>
      <c r="Z38" s="9">
        <f t="shared" si="0"/>
        <v>33</v>
      </c>
    </row>
    <row r="39" spans="3:26" x14ac:dyDescent="0.3">
      <c r="C39" s="5" t="s">
        <v>269</v>
      </c>
      <c r="D39" s="8">
        <v>33.799999999999997</v>
      </c>
      <c r="E39" s="8">
        <v>6.2</v>
      </c>
      <c r="F39" s="40">
        <v>3</v>
      </c>
      <c r="G39" s="55">
        <v>0</v>
      </c>
      <c r="H39" s="55">
        <v>0</v>
      </c>
      <c r="I39" s="29" t="s">
        <v>216</v>
      </c>
      <c r="J39" s="29" t="s">
        <v>216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30" t="e">
        <f>VLOOKUP(I39,' ESQUADRIAS'!$B$8:$N$13,4,FALSE)</f>
        <v>#N/A</v>
      </c>
      <c r="R39" s="30" t="e">
        <f>VLOOKUP(J39,' ESQUADRIAS'!$B$8:$N$13,4,FALSE)</f>
        <v>#N/A</v>
      </c>
      <c r="S39" s="30" t="e">
        <f>VLOOKUP(K39,' ESQUADRIAS'!$B$8:$N$13,4,FALSE)</f>
        <v>#N/A</v>
      </c>
      <c r="T39" s="30" t="e">
        <f>VLOOKUP(L39,' ESQUADRIAS'!$B$8:$N$13,4,FALSE)</f>
        <v>#N/A</v>
      </c>
      <c r="U39" s="30" t="e">
        <f>VLOOKUP(M39,' ESQUADRIAS'!$B$8:$N$13,4,FALSE)</f>
        <v>#N/A</v>
      </c>
      <c r="V39" s="30" t="e">
        <f>VLOOKUP(N39,' ESQUADRIAS'!$B$8:$N$13,4,FALSE)</f>
        <v>#N/A</v>
      </c>
      <c r="W39" s="30" t="e">
        <f>VLOOKUP(O39,' ESQUADRIAS'!$B$8:$N$13,4,FALSE)</f>
        <v>#N/A</v>
      </c>
      <c r="X39" s="30" t="e">
        <f>VLOOKUP(P39,' ESQUADRIAS'!$B$8:$N$13,4,FALSE)</f>
        <v>#N/A</v>
      </c>
      <c r="Y39" s="30">
        <v>0</v>
      </c>
      <c r="Z39" s="9">
        <f t="shared" si="0"/>
        <v>37.200000000000003</v>
      </c>
    </row>
    <row r="40" spans="3:26" x14ac:dyDescent="0.3">
      <c r="C40" s="5" t="s">
        <v>270</v>
      </c>
      <c r="D40" s="8">
        <v>2</v>
      </c>
      <c r="E40" s="8">
        <v>4.4000000000000004</v>
      </c>
      <c r="F40" s="40">
        <v>3</v>
      </c>
      <c r="G40" s="55">
        <v>0</v>
      </c>
      <c r="H40" s="55">
        <v>0</v>
      </c>
      <c r="I40" s="29" t="s">
        <v>219</v>
      </c>
      <c r="J40" s="29" t="s">
        <v>213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30" t="e">
        <f>VLOOKUP(I40,' ESQUADRIAS'!$B$8:$N$13,4,FALSE)</f>
        <v>#N/A</v>
      </c>
      <c r="R40" s="30" t="e">
        <f>VLOOKUP(J40,' ESQUADRIAS'!$B$8:$N$13,4,FALSE)</f>
        <v>#N/A</v>
      </c>
      <c r="S40" s="30" t="e">
        <f>VLOOKUP(K40,' ESQUADRIAS'!$B$8:$N$13,4,FALSE)</f>
        <v>#N/A</v>
      </c>
      <c r="T40" s="30" t="e">
        <f>VLOOKUP(L40,' ESQUADRIAS'!$B$8:$N$13,4,FALSE)</f>
        <v>#N/A</v>
      </c>
      <c r="U40" s="30" t="e">
        <f>VLOOKUP(M40,' ESQUADRIAS'!$B$8:$N$13,4,FALSE)</f>
        <v>#N/A</v>
      </c>
      <c r="V40" s="30" t="e">
        <f>VLOOKUP(N40,' ESQUADRIAS'!$B$8:$N$13,4,FALSE)</f>
        <v>#N/A</v>
      </c>
      <c r="W40" s="30" t="e">
        <f>VLOOKUP(O40,' ESQUADRIAS'!$B$8:$N$13,4,FALSE)</f>
        <v>#N/A</v>
      </c>
      <c r="X40" s="30" t="e">
        <f>VLOOKUP(P40,' ESQUADRIAS'!$B$8:$N$13,4,FALSE)</f>
        <v>#N/A</v>
      </c>
      <c r="Y40" s="30">
        <v>0</v>
      </c>
      <c r="Z40" s="9">
        <f t="shared" si="0"/>
        <v>26.400000000000002</v>
      </c>
    </row>
    <row r="41" spans="3:26" x14ac:dyDescent="0.3">
      <c r="C41" s="5" t="s">
        <v>271</v>
      </c>
      <c r="D41" s="8">
        <v>7.85</v>
      </c>
      <c r="E41" s="8">
        <v>5.8</v>
      </c>
      <c r="F41" s="40">
        <v>3</v>
      </c>
      <c r="G41" s="55">
        <v>0</v>
      </c>
      <c r="H41" s="55">
        <v>0</v>
      </c>
      <c r="I41" s="29" t="s">
        <v>250</v>
      </c>
      <c r="J41" s="29" t="s">
        <v>253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30" t="e">
        <f>VLOOKUP(I41,' ESQUADRIAS'!$B$8:$N$13,4,FALSE)</f>
        <v>#N/A</v>
      </c>
      <c r="R41" s="30" t="e">
        <f>VLOOKUP(J41,' ESQUADRIAS'!$B$8:$N$13,4,FALSE)</f>
        <v>#N/A</v>
      </c>
      <c r="S41" s="30" t="e">
        <f>VLOOKUP(K41,' ESQUADRIAS'!$B$8:$N$13,4,FALSE)</f>
        <v>#N/A</v>
      </c>
      <c r="T41" s="30" t="e">
        <f>VLOOKUP(L41,' ESQUADRIAS'!$B$8:$N$13,4,FALSE)</f>
        <v>#N/A</v>
      </c>
      <c r="U41" s="30" t="e">
        <f>VLOOKUP(M41,' ESQUADRIAS'!$B$8:$N$13,4,FALSE)</f>
        <v>#N/A</v>
      </c>
      <c r="V41" s="30" t="e">
        <f>VLOOKUP(N41,' ESQUADRIAS'!$B$8:$N$13,4,FALSE)</f>
        <v>#N/A</v>
      </c>
      <c r="W41" s="30" t="e">
        <f>VLOOKUP(O41,' ESQUADRIAS'!$B$8:$N$13,4,FALSE)</f>
        <v>#N/A</v>
      </c>
      <c r="X41" s="30" t="e">
        <f>VLOOKUP(P41,' ESQUADRIAS'!$B$8:$N$13,4,FALSE)</f>
        <v>#N/A</v>
      </c>
      <c r="Y41" s="9" t="e">
        <f>(R41-2)+(Q41-2)</f>
        <v>#N/A</v>
      </c>
      <c r="Z41" s="9" t="e">
        <f t="shared" si="0"/>
        <v>#N/A</v>
      </c>
    </row>
    <row r="42" spans="3:26" x14ac:dyDescent="0.3">
      <c r="C42" s="5" t="s">
        <v>272</v>
      </c>
      <c r="D42" s="8">
        <v>28.52</v>
      </c>
      <c r="E42" s="8">
        <v>6.2</v>
      </c>
      <c r="F42" s="40">
        <v>3</v>
      </c>
      <c r="G42" s="55">
        <v>0</v>
      </c>
      <c r="H42" s="55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30" t="e">
        <f>VLOOKUP(I42,' ESQUADRIAS'!$B$8:$N$13,4,FALSE)</f>
        <v>#N/A</v>
      </c>
      <c r="R42" s="30" t="e">
        <f>VLOOKUP(J42,' ESQUADRIAS'!$B$8:$N$13,4,FALSE)</f>
        <v>#N/A</v>
      </c>
      <c r="S42" s="30" t="e">
        <f>VLOOKUP(K42,' ESQUADRIAS'!$B$8:$N$13,4,FALSE)</f>
        <v>#N/A</v>
      </c>
      <c r="T42" s="30" t="e">
        <f>VLOOKUP(L42,' ESQUADRIAS'!$B$8:$N$13,4,FALSE)</f>
        <v>#N/A</v>
      </c>
      <c r="U42" s="30" t="e">
        <f>VLOOKUP(M42,' ESQUADRIAS'!$B$8:$N$13,4,FALSE)</f>
        <v>#N/A</v>
      </c>
      <c r="V42" s="30" t="e">
        <f>VLOOKUP(N42,' ESQUADRIAS'!$B$8:$N$13,4,FALSE)</f>
        <v>#N/A</v>
      </c>
      <c r="W42" s="30" t="e">
        <f>VLOOKUP(O42,' ESQUADRIAS'!$B$8:$N$13,4,FALSE)</f>
        <v>#N/A</v>
      </c>
      <c r="X42" s="30" t="e">
        <f>VLOOKUP(P42,' ESQUADRIAS'!$B$8:$N$13,4,FALSE)</f>
        <v>#N/A</v>
      </c>
      <c r="Y42" s="30">
        <v>0</v>
      </c>
      <c r="Z42" s="9">
        <f t="shared" si="0"/>
        <v>37.200000000000003</v>
      </c>
    </row>
    <row r="43" spans="3:26" x14ac:dyDescent="0.3">
      <c r="C43" s="5" t="s">
        <v>273</v>
      </c>
      <c r="D43" s="8">
        <v>4.4000000000000004</v>
      </c>
      <c r="E43" s="8"/>
      <c r="F43" s="40">
        <v>3</v>
      </c>
      <c r="G43" s="55">
        <v>0</v>
      </c>
      <c r="H43" s="55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30" t="e">
        <f>VLOOKUP(I43,' ESQUADRIAS'!$B$8:$N$13,4,FALSE)</f>
        <v>#N/A</v>
      </c>
      <c r="R43" s="30" t="e">
        <f>VLOOKUP(J43,' ESQUADRIAS'!$B$8:$N$13,4,FALSE)</f>
        <v>#N/A</v>
      </c>
      <c r="S43" s="30" t="e">
        <f>VLOOKUP(K43,' ESQUADRIAS'!$B$8:$N$13,4,FALSE)</f>
        <v>#N/A</v>
      </c>
      <c r="T43" s="30" t="e">
        <f>VLOOKUP(L43,' ESQUADRIAS'!$B$8:$N$13,4,FALSE)</f>
        <v>#N/A</v>
      </c>
      <c r="U43" s="30" t="e">
        <f>VLOOKUP(M43,' ESQUADRIAS'!$B$8:$N$13,4,FALSE)</f>
        <v>#N/A</v>
      </c>
      <c r="V43" s="30" t="e">
        <f>VLOOKUP(N43,' ESQUADRIAS'!$B$8:$N$13,4,FALSE)</f>
        <v>#N/A</v>
      </c>
      <c r="W43" s="30" t="e">
        <f>VLOOKUP(O43,' ESQUADRIAS'!$B$8:$N$13,4,FALSE)</f>
        <v>#N/A</v>
      </c>
      <c r="X43" s="30" t="e">
        <f>VLOOKUP(P43,' ESQUADRIAS'!$B$8:$N$13,4,FALSE)</f>
        <v>#N/A</v>
      </c>
      <c r="Y43" s="30">
        <v>0</v>
      </c>
      <c r="Z43" s="9">
        <f t="shared" si="0"/>
        <v>0</v>
      </c>
    </row>
    <row r="44" spans="3:26" x14ac:dyDescent="0.3">
      <c r="C44" s="5" t="s">
        <v>274</v>
      </c>
      <c r="D44" s="8">
        <v>2.2799999999999998</v>
      </c>
      <c r="E44" s="8">
        <v>5</v>
      </c>
      <c r="F44" s="40">
        <v>3</v>
      </c>
      <c r="G44" s="55">
        <v>0</v>
      </c>
      <c r="H44" s="55">
        <v>0</v>
      </c>
      <c r="I44" s="29" t="s">
        <v>219</v>
      </c>
      <c r="J44" s="29" t="s">
        <v>213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30" t="e">
        <f>VLOOKUP(I44,' ESQUADRIAS'!$B$8:$N$13,4,FALSE)</f>
        <v>#N/A</v>
      </c>
      <c r="R44" s="30" t="e">
        <f>VLOOKUP(J44,' ESQUADRIAS'!$B$8:$N$13,4,FALSE)</f>
        <v>#N/A</v>
      </c>
      <c r="S44" s="30" t="e">
        <f>VLOOKUP(K44,' ESQUADRIAS'!$B$8:$N$13,4,FALSE)</f>
        <v>#N/A</v>
      </c>
      <c r="T44" s="30" t="e">
        <f>VLOOKUP(L44,' ESQUADRIAS'!$B$8:$N$13,4,FALSE)</f>
        <v>#N/A</v>
      </c>
      <c r="U44" s="30" t="e">
        <f>VLOOKUP(M44,' ESQUADRIAS'!$B$8:$N$13,4,FALSE)</f>
        <v>#N/A</v>
      </c>
      <c r="V44" s="30" t="e">
        <f>VLOOKUP(N44,' ESQUADRIAS'!$B$8:$N$13,4,FALSE)</f>
        <v>#N/A</v>
      </c>
      <c r="W44" s="30" t="e">
        <f>VLOOKUP(O44,' ESQUADRIAS'!$B$8:$N$13,4,FALSE)</f>
        <v>#N/A</v>
      </c>
      <c r="X44" s="30" t="e">
        <f>VLOOKUP(P44,' ESQUADRIAS'!$B$8:$N$13,4,FALSE)</f>
        <v>#N/A</v>
      </c>
      <c r="Y44" s="30">
        <v>0</v>
      </c>
      <c r="Z44" s="9">
        <f t="shared" si="0"/>
        <v>30</v>
      </c>
    </row>
    <row r="45" spans="3:26" x14ac:dyDescent="0.3">
      <c r="C45" s="5" t="s">
        <v>275</v>
      </c>
      <c r="D45" s="8">
        <v>5.13</v>
      </c>
      <c r="E45" s="8">
        <v>4.9000000000000004</v>
      </c>
      <c r="F45" s="40">
        <v>3</v>
      </c>
      <c r="G45" s="55">
        <v>0</v>
      </c>
      <c r="H45" s="55">
        <v>0</v>
      </c>
      <c r="I45" s="29" t="s">
        <v>215</v>
      </c>
      <c r="J45" s="29" t="s">
        <v>262</v>
      </c>
      <c r="K45" s="29" t="s">
        <v>219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30" t="e">
        <f>VLOOKUP(I45,' ESQUADRIAS'!$B$8:$N$13,4,FALSE)</f>
        <v>#N/A</v>
      </c>
      <c r="R45" s="30" t="e">
        <f>VLOOKUP(J45,' ESQUADRIAS'!$B$8:$N$13,4,FALSE)</f>
        <v>#N/A</v>
      </c>
      <c r="S45" s="30" t="e">
        <f>VLOOKUP(K45,' ESQUADRIAS'!$B$8:$N$13,4,FALSE)</f>
        <v>#N/A</v>
      </c>
      <c r="T45" s="30" t="e">
        <f>VLOOKUP(L45,' ESQUADRIAS'!$B$8:$N$13,4,FALSE)</f>
        <v>#N/A</v>
      </c>
      <c r="U45" s="30" t="e">
        <f>VLOOKUP(M45,' ESQUADRIAS'!$B$8:$N$13,4,FALSE)</f>
        <v>#N/A</v>
      </c>
      <c r="V45" s="30" t="e">
        <f>VLOOKUP(N45,' ESQUADRIAS'!$B$8:$N$13,4,FALSE)</f>
        <v>#N/A</v>
      </c>
      <c r="W45" s="30" t="e">
        <f>VLOOKUP(O45,' ESQUADRIAS'!$B$8:$N$13,4,FALSE)</f>
        <v>#N/A</v>
      </c>
      <c r="X45" s="30" t="e">
        <f>VLOOKUP(P45,' ESQUADRIAS'!$B$8:$N$13,4,FALSE)</f>
        <v>#N/A</v>
      </c>
      <c r="Y45" s="30">
        <v>0</v>
      </c>
      <c r="Z45" s="9">
        <f t="shared" si="0"/>
        <v>29.400000000000002</v>
      </c>
    </row>
    <row r="46" spans="3:26" x14ac:dyDescent="0.3">
      <c r="C46" s="5" t="s">
        <v>276</v>
      </c>
      <c r="D46" s="8">
        <v>8.4</v>
      </c>
      <c r="E46" s="8">
        <v>8.75</v>
      </c>
      <c r="F46" s="40">
        <v>3</v>
      </c>
      <c r="G46" s="55">
        <v>0</v>
      </c>
      <c r="H46" s="55">
        <v>0</v>
      </c>
      <c r="I46" s="29" t="s">
        <v>246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30" t="e">
        <f>VLOOKUP(I46,' ESQUADRIAS'!$B$8:$N$13,4,FALSE)</f>
        <v>#N/A</v>
      </c>
      <c r="R46" s="30" t="e">
        <f>VLOOKUP(J46,' ESQUADRIAS'!$B$8:$N$13,4,FALSE)</f>
        <v>#N/A</v>
      </c>
      <c r="S46" s="30" t="e">
        <f>VLOOKUP(K46,' ESQUADRIAS'!$B$8:$N$13,4,FALSE)</f>
        <v>#N/A</v>
      </c>
      <c r="T46" s="30" t="e">
        <f>VLOOKUP(L46,' ESQUADRIAS'!$B$8:$N$13,4,FALSE)</f>
        <v>#N/A</v>
      </c>
      <c r="U46" s="30" t="e">
        <f>VLOOKUP(M46,' ESQUADRIAS'!$B$8:$N$13,4,FALSE)</f>
        <v>#N/A</v>
      </c>
      <c r="V46" s="30" t="e">
        <f>VLOOKUP(N46,' ESQUADRIAS'!$B$8:$N$13,4,FALSE)</f>
        <v>#N/A</v>
      </c>
      <c r="W46" s="30" t="e">
        <f>VLOOKUP(O46,' ESQUADRIAS'!$B$8:$N$13,4,FALSE)</f>
        <v>#N/A</v>
      </c>
      <c r="X46" s="30" t="e">
        <f>VLOOKUP(P46,' ESQUADRIAS'!$B$8:$N$13,4,FALSE)</f>
        <v>#N/A</v>
      </c>
      <c r="Y46" s="30">
        <v>0</v>
      </c>
      <c r="Z46" s="9">
        <f t="shared" si="0"/>
        <v>52.5</v>
      </c>
    </row>
    <row r="47" spans="3:26" x14ac:dyDescent="0.3">
      <c r="C47" s="5" t="s">
        <v>277</v>
      </c>
      <c r="D47" s="8">
        <v>8.4</v>
      </c>
      <c r="E47" s="8">
        <v>8.75</v>
      </c>
      <c r="F47" s="40">
        <v>3</v>
      </c>
      <c r="G47" s="55">
        <v>0</v>
      </c>
      <c r="H47" s="55">
        <v>0</v>
      </c>
      <c r="I47" s="29" t="s">
        <v>257</v>
      </c>
      <c r="J47" s="29" t="s">
        <v>246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30" t="e">
        <f>VLOOKUP(I47,' ESQUADRIAS'!$B$8:$N$13,4,FALSE)</f>
        <v>#N/A</v>
      </c>
      <c r="R47" s="30" t="e">
        <f>VLOOKUP(J47,' ESQUADRIAS'!$B$8:$N$13,4,FALSE)</f>
        <v>#N/A</v>
      </c>
      <c r="S47" s="30" t="e">
        <f>VLOOKUP(K47,' ESQUADRIAS'!$B$8:$N$13,4,FALSE)</f>
        <v>#N/A</v>
      </c>
      <c r="T47" s="30" t="e">
        <f>VLOOKUP(L47,' ESQUADRIAS'!$B$8:$N$13,4,FALSE)</f>
        <v>#N/A</v>
      </c>
      <c r="U47" s="30" t="e">
        <f>VLOOKUP(M47,' ESQUADRIAS'!$B$8:$N$13,4,FALSE)</f>
        <v>#N/A</v>
      </c>
      <c r="V47" s="30" t="e">
        <f>VLOOKUP(N47,' ESQUADRIAS'!$B$8:$N$13,4,FALSE)</f>
        <v>#N/A</v>
      </c>
      <c r="W47" s="30" t="e">
        <f>VLOOKUP(O47,' ESQUADRIAS'!$B$8:$N$13,4,FALSE)</f>
        <v>#N/A</v>
      </c>
      <c r="X47" s="30" t="e">
        <f>VLOOKUP(P47,' ESQUADRIAS'!$B$8:$N$13,4,FALSE)</f>
        <v>#N/A</v>
      </c>
      <c r="Y47" s="30">
        <v>0</v>
      </c>
      <c r="Z47" s="9">
        <f t="shared" si="0"/>
        <v>52.5</v>
      </c>
    </row>
    <row r="48" spans="3:26" x14ac:dyDescent="0.3">
      <c r="C48" s="5" t="s">
        <v>278</v>
      </c>
      <c r="D48" s="8">
        <v>2.4</v>
      </c>
      <c r="E48" s="8">
        <v>1.65</v>
      </c>
      <c r="F48" s="40">
        <v>3</v>
      </c>
      <c r="G48" s="55">
        <v>0</v>
      </c>
      <c r="H48" s="55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30" t="e">
        <f>VLOOKUP(I48,' ESQUADRIAS'!$B$8:$N$13,4,FALSE)</f>
        <v>#N/A</v>
      </c>
      <c r="R48" s="30" t="e">
        <f>VLOOKUP(J48,' ESQUADRIAS'!$B$8:$N$13,4,FALSE)</f>
        <v>#N/A</v>
      </c>
      <c r="S48" s="30" t="e">
        <f>VLOOKUP(K48,' ESQUADRIAS'!$B$8:$N$13,4,FALSE)</f>
        <v>#N/A</v>
      </c>
      <c r="T48" s="30" t="e">
        <f>VLOOKUP(L48,' ESQUADRIAS'!$B$8:$N$13,4,FALSE)</f>
        <v>#N/A</v>
      </c>
      <c r="U48" s="30" t="e">
        <f>VLOOKUP(M48,' ESQUADRIAS'!$B$8:$N$13,4,FALSE)</f>
        <v>#N/A</v>
      </c>
      <c r="V48" s="30" t="e">
        <f>VLOOKUP(N48,' ESQUADRIAS'!$B$8:$N$13,4,FALSE)</f>
        <v>#N/A</v>
      </c>
      <c r="W48" s="30" t="e">
        <f>VLOOKUP(O48,' ESQUADRIAS'!$B$8:$N$13,4,FALSE)</f>
        <v>#N/A</v>
      </c>
      <c r="X48" s="30" t="e">
        <f>VLOOKUP(P48,' ESQUADRIAS'!$B$8:$N$13,4,FALSE)</f>
        <v>#N/A</v>
      </c>
      <c r="Y48" s="30">
        <v>0</v>
      </c>
      <c r="Z48" s="9">
        <f t="shared" si="0"/>
        <v>9.8999999999999986</v>
      </c>
    </row>
    <row r="49" spans="3:26" x14ac:dyDescent="0.3">
      <c r="C49" s="5" t="s">
        <v>279</v>
      </c>
      <c r="D49" s="8">
        <v>2.85</v>
      </c>
      <c r="E49" s="8">
        <v>1.65</v>
      </c>
      <c r="F49" s="40">
        <v>3</v>
      </c>
      <c r="G49" s="55">
        <v>0</v>
      </c>
      <c r="H49" s="55">
        <v>0</v>
      </c>
      <c r="I49" s="29" t="s">
        <v>248</v>
      </c>
      <c r="J49" s="29" t="s">
        <v>213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30" t="e">
        <f>VLOOKUP(I49,' ESQUADRIAS'!$B$8:$N$13,4,FALSE)</f>
        <v>#N/A</v>
      </c>
      <c r="R49" s="30" t="e">
        <f>VLOOKUP(J49,' ESQUADRIAS'!$B$8:$N$13,4,FALSE)</f>
        <v>#N/A</v>
      </c>
      <c r="S49" s="30" t="e">
        <f>VLOOKUP(K49,' ESQUADRIAS'!$B$8:$N$13,4,FALSE)</f>
        <v>#N/A</v>
      </c>
      <c r="T49" s="30" t="e">
        <f>VLOOKUP(L49,' ESQUADRIAS'!$B$8:$N$13,4,FALSE)</f>
        <v>#N/A</v>
      </c>
      <c r="U49" s="30" t="e">
        <f>VLOOKUP(M49,' ESQUADRIAS'!$B$8:$N$13,4,FALSE)</f>
        <v>#N/A</v>
      </c>
      <c r="V49" s="30" t="e">
        <f>VLOOKUP(N49,' ESQUADRIAS'!$B$8:$N$13,4,FALSE)</f>
        <v>#N/A</v>
      </c>
      <c r="W49" s="30" t="e">
        <f>VLOOKUP(O49,' ESQUADRIAS'!$B$8:$N$13,4,FALSE)</f>
        <v>#N/A</v>
      </c>
      <c r="X49" s="30" t="e">
        <f>VLOOKUP(P49,' ESQUADRIAS'!$B$8:$N$13,4,FALSE)</f>
        <v>#N/A</v>
      </c>
      <c r="Y49" s="9" t="e">
        <f>(Q49-2)</f>
        <v>#N/A</v>
      </c>
      <c r="Z49" s="9" t="e">
        <f t="shared" si="0"/>
        <v>#N/A</v>
      </c>
    </row>
    <row r="50" spans="3:26" x14ac:dyDescent="0.3">
      <c r="C50" s="5" t="s">
        <v>280</v>
      </c>
      <c r="D50" s="8">
        <v>21.11</v>
      </c>
      <c r="E50" s="8">
        <f>14.4+2.55</f>
        <v>16.95</v>
      </c>
      <c r="F50" s="40">
        <v>3</v>
      </c>
      <c r="G50" s="55">
        <v>0</v>
      </c>
      <c r="H50" s="55">
        <v>0</v>
      </c>
      <c r="I50" s="29" t="s">
        <v>251</v>
      </c>
      <c r="J50" s="29" t="s">
        <v>265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30" t="e">
        <f>VLOOKUP(I50,' ESQUADRIAS'!$B$8:$N$13,4,FALSE)</f>
        <v>#N/A</v>
      </c>
      <c r="R50" s="30" t="e">
        <f>VLOOKUP(J50,' ESQUADRIAS'!$B$8:$N$13,4,FALSE)</f>
        <v>#N/A</v>
      </c>
      <c r="S50" s="30" t="e">
        <f>VLOOKUP(K50,' ESQUADRIAS'!$B$8:$N$13,4,FALSE)</f>
        <v>#N/A</v>
      </c>
      <c r="T50" s="30" t="e">
        <f>VLOOKUP(L50,' ESQUADRIAS'!$B$8:$N$13,4,FALSE)</f>
        <v>#N/A</v>
      </c>
      <c r="U50" s="30" t="e">
        <f>VLOOKUP(M50,' ESQUADRIAS'!$B$8:$N$13,4,FALSE)</f>
        <v>#N/A</v>
      </c>
      <c r="V50" s="30" t="e">
        <f>VLOOKUP(N50,' ESQUADRIAS'!$B$8:$N$13,4,FALSE)</f>
        <v>#N/A</v>
      </c>
      <c r="W50" s="30" t="e">
        <f>VLOOKUP(O50,' ESQUADRIAS'!$B$8:$N$13,4,FALSE)</f>
        <v>#N/A</v>
      </c>
      <c r="X50" s="30" t="e">
        <f>VLOOKUP(P50,' ESQUADRIAS'!$B$8:$N$13,4,FALSE)</f>
        <v>#N/A</v>
      </c>
      <c r="Y50" s="9" t="e">
        <f>(R50-2)+(Q50-2)</f>
        <v>#N/A</v>
      </c>
      <c r="Z50" s="9" t="e">
        <f t="shared" si="0"/>
        <v>#N/A</v>
      </c>
    </row>
    <row r="51" spans="3:26" x14ac:dyDescent="0.3">
      <c r="C51" s="5" t="s">
        <v>281</v>
      </c>
      <c r="D51" s="8">
        <v>2.4300000000000002</v>
      </c>
      <c r="E51" s="8">
        <v>6.3</v>
      </c>
      <c r="F51" s="40">
        <v>3</v>
      </c>
      <c r="G51" s="55">
        <v>0</v>
      </c>
      <c r="H51" s="55">
        <v>0</v>
      </c>
      <c r="I51" s="29" t="s">
        <v>247</v>
      </c>
      <c r="J51" s="29" t="s">
        <v>213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30" t="e">
        <f>VLOOKUP(I51,' ESQUADRIAS'!$B$8:$N$13,4,FALSE)</f>
        <v>#N/A</v>
      </c>
      <c r="R51" s="30" t="e">
        <f>VLOOKUP(J51,' ESQUADRIAS'!$B$8:$N$13,4,FALSE)</f>
        <v>#N/A</v>
      </c>
      <c r="S51" s="30" t="e">
        <f>VLOOKUP(K51,' ESQUADRIAS'!$B$8:$N$13,4,FALSE)</f>
        <v>#N/A</v>
      </c>
      <c r="T51" s="30" t="e">
        <f>VLOOKUP(L51,' ESQUADRIAS'!$B$8:$N$13,4,FALSE)</f>
        <v>#N/A</v>
      </c>
      <c r="U51" s="30" t="e">
        <f>VLOOKUP(M51,' ESQUADRIAS'!$B$8:$N$13,4,FALSE)</f>
        <v>#N/A</v>
      </c>
      <c r="V51" s="30" t="e">
        <f>VLOOKUP(N51,' ESQUADRIAS'!$B$8:$N$13,4,FALSE)</f>
        <v>#N/A</v>
      </c>
      <c r="W51" s="30" t="e">
        <f>VLOOKUP(O51,' ESQUADRIAS'!$B$8:$N$13,4,FALSE)</f>
        <v>#N/A</v>
      </c>
      <c r="X51" s="30" t="e">
        <f>VLOOKUP(P51,' ESQUADRIAS'!$B$8:$N$13,4,FALSE)</f>
        <v>#N/A</v>
      </c>
      <c r="Y51" s="30">
        <v>0</v>
      </c>
      <c r="Z51" s="9">
        <f t="shared" si="0"/>
        <v>37.799999999999997</v>
      </c>
    </row>
    <row r="52" spans="3:26" x14ac:dyDescent="0.3">
      <c r="C52" s="5" t="s">
        <v>282</v>
      </c>
      <c r="D52" s="8">
        <v>2.0699999999999998</v>
      </c>
      <c r="E52" s="8">
        <v>4.0999999999999996</v>
      </c>
      <c r="F52" s="40">
        <v>3</v>
      </c>
      <c r="G52" s="55">
        <v>0</v>
      </c>
      <c r="H52" s="55">
        <v>0</v>
      </c>
      <c r="I52" s="29" t="s">
        <v>219</v>
      </c>
      <c r="J52" s="29" t="s">
        <v>213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30" t="e">
        <f>VLOOKUP(I52,' ESQUADRIAS'!$B$8:$N$13,4,FALSE)</f>
        <v>#N/A</v>
      </c>
      <c r="R52" s="30" t="e">
        <f>VLOOKUP(J52,' ESQUADRIAS'!$B$8:$N$13,4,FALSE)</f>
        <v>#N/A</v>
      </c>
      <c r="S52" s="30" t="e">
        <f>VLOOKUP(K52,' ESQUADRIAS'!$B$8:$N$13,4,FALSE)</f>
        <v>#N/A</v>
      </c>
      <c r="T52" s="30" t="e">
        <f>VLOOKUP(L52,' ESQUADRIAS'!$B$8:$N$13,4,FALSE)</f>
        <v>#N/A</v>
      </c>
      <c r="U52" s="30" t="e">
        <f>VLOOKUP(M52,' ESQUADRIAS'!$B$8:$N$13,4,FALSE)</f>
        <v>#N/A</v>
      </c>
      <c r="V52" s="30" t="e">
        <f>VLOOKUP(N52,' ESQUADRIAS'!$B$8:$N$13,4,FALSE)</f>
        <v>#N/A</v>
      </c>
      <c r="W52" s="30" t="e">
        <f>VLOOKUP(O52,' ESQUADRIAS'!$B$8:$N$13,4,FALSE)</f>
        <v>#N/A</v>
      </c>
      <c r="X52" s="30" t="e">
        <f>VLOOKUP(P52,' ESQUADRIAS'!$B$8:$N$13,4,FALSE)</f>
        <v>#N/A</v>
      </c>
      <c r="Y52" s="30">
        <v>0</v>
      </c>
      <c r="Z52" s="9">
        <f t="shared" si="0"/>
        <v>24.599999999999998</v>
      </c>
    </row>
    <row r="53" spans="3:26" x14ac:dyDescent="0.3">
      <c r="C53" s="5" t="s">
        <v>283</v>
      </c>
      <c r="D53" s="8">
        <v>5.7</v>
      </c>
      <c r="E53" s="8">
        <v>6.95</v>
      </c>
      <c r="F53" s="40">
        <v>3</v>
      </c>
      <c r="G53" s="55">
        <v>0</v>
      </c>
      <c r="H53" s="55">
        <v>0</v>
      </c>
      <c r="I53" s="29" t="s">
        <v>245</v>
      </c>
      <c r="J53" s="29"/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30" t="e">
        <f>VLOOKUP(I53,' ESQUADRIAS'!$B$8:$N$13,4,FALSE)</f>
        <v>#N/A</v>
      </c>
      <c r="R53" s="30" t="e">
        <f>VLOOKUP(J53,' ESQUADRIAS'!$B$8:$N$13,4,FALSE)</f>
        <v>#N/A</v>
      </c>
      <c r="S53" s="30" t="e">
        <f>VLOOKUP(K53,' ESQUADRIAS'!$B$8:$N$13,4,FALSE)</f>
        <v>#N/A</v>
      </c>
      <c r="T53" s="30" t="e">
        <f>VLOOKUP(L53,' ESQUADRIAS'!$B$8:$N$13,4,FALSE)</f>
        <v>#N/A</v>
      </c>
      <c r="U53" s="30" t="e">
        <f>VLOOKUP(M53,' ESQUADRIAS'!$B$8:$N$13,4,FALSE)</f>
        <v>#N/A</v>
      </c>
      <c r="V53" s="30" t="e">
        <f>VLOOKUP(N53,' ESQUADRIAS'!$B$8:$N$13,4,FALSE)</f>
        <v>#N/A</v>
      </c>
      <c r="W53" s="30" t="e">
        <f>VLOOKUP(O53,' ESQUADRIAS'!$B$8:$N$13,4,FALSE)</f>
        <v>#N/A</v>
      </c>
      <c r="X53" s="30" t="e">
        <f>VLOOKUP(P53,' ESQUADRIAS'!$B$8:$N$13,4,FALSE)</f>
        <v>#N/A</v>
      </c>
      <c r="Y53" s="30">
        <v>0</v>
      </c>
      <c r="Z53" s="9">
        <f t="shared" si="0"/>
        <v>41.7</v>
      </c>
    </row>
    <row r="54" spans="3:26" x14ac:dyDescent="0.3">
      <c r="C54" s="5" t="s">
        <v>284</v>
      </c>
      <c r="D54" s="8">
        <v>10.050000000000001</v>
      </c>
      <c r="E54" s="8">
        <v>9</v>
      </c>
      <c r="F54" s="40">
        <v>3</v>
      </c>
      <c r="G54" s="55">
        <v>0</v>
      </c>
      <c r="H54" s="55">
        <v>0</v>
      </c>
      <c r="I54" s="29" t="s">
        <v>217</v>
      </c>
      <c r="J54" s="29" t="s">
        <v>222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30" t="e">
        <f>VLOOKUP(I54,' ESQUADRIAS'!$B$8:$N$13,4,FALSE)</f>
        <v>#N/A</v>
      </c>
      <c r="R54" s="30" t="e">
        <f>VLOOKUP(J54,' ESQUADRIAS'!$B$8:$N$13,4,FALSE)</f>
        <v>#N/A</v>
      </c>
      <c r="S54" s="30" t="e">
        <f>VLOOKUP(K54,' ESQUADRIAS'!$B$8:$N$13,4,FALSE)</f>
        <v>#N/A</v>
      </c>
      <c r="T54" s="30" t="e">
        <f>VLOOKUP(L54,' ESQUADRIAS'!$B$8:$N$13,4,FALSE)</f>
        <v>#N/A</v>
      </c>
      <c r="U54" s="30" t="e">
        <f>VLOOKUP(M54,' ESQUADRIAS'!$B$8:$N$13,4,FALSE)</f>
        <v>#N/A</v>
      </c>
      <c r="V54" s="30" t="e">
        <f>VLOOKUP(N54,' ESQUADRIAS'!$B$8:$N$13,4,FALSE)</f>
        <v>#N/A</v>
      </c>
      <c r="W54" s="30" t="e">
        <f>VLOOKUP(O54,' ESQUADRIAS'!$B$8:$N$13,4,FALSE)</f>
        <v>#N/A</v>
      </c>
      <c r="X54" s="30" t="e">
        <f>VLOOKUP(P54,' ESQUADRIAS'!$B$8:$N$13,4,FALSE)</f>
        <v>#N/A</v>
      </c>
      <c r="Y54" s="9" t="e">
        <f t="shared" ref="Y54:Y59" si="2">(Q54-2)</f>
        <v>#N/A</v>
      </c>
      <c r="Z54" s="9" t="e">
        <f t="shared" si="0"/>
        <v>#N/A</v>
      </c>
    </row>
    <row r="55" spans="3:26" x14ac:dyDescent="0.3">
      <c r="C55" s="5" t="s">
        <v>285</v>
      </c>
      <c r="D55" s="8">
        <v>10.45</v>
      </c>
      <c r="E55" s="8">
        <v>9.1999999999999993</v>
      </c>
      <c r="F55" s="40">
        <v>3</v>
      </c>
      <c r="G55" s="55">
        <v>0</v>
      </c>
      <c r="H55" s="55">
        <v>0</v>
      </c>
      <c r="I55" s="29" t="s">
        <v>217</v>
      </c>
      <c r="J55" s="29" t="s">
        <v>216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30" t="e">
        <f>VLOOKUP(I55,' ESQUADRIAS'!$B$8:$N$13,4,FALSE)</f>
        <v>#N/A</v>
      </c>
      <c r="R55" s="30" t="e">
        <f>VLOOKUP(J55,' ESQUADRIAS'!$B$8:$N$13,4,FALSE)</f>
        <v>#N/A</v>
      </c>
      <c r="S55" s="30" t="e">
        <f>VLOOKUP(K55,' ESQUADRIAS'!$B$8:$N$13,4,FALSE)</f>
        <v>#N/A</v>
      </c>
      <c r="T55" s="30" t="e">
        <f>VLOOKUP(L55,' ESQUADRIAS'!$B$8:$N$13,4,FALSE)</f>
        <v>#N/A</v>
      </c>
      <c r="U55" s="30" t="e">
        <f>VLOOKUP(M55,' ESQUADRIAS'!$B$8:$N$13,4,FALSE)</f>
        <v>#N/A</v>
      </c>
      <c r="V55" s="30" t="e">
        <f>VLOOKUP(N55,' ESQUADRIAS'!$B$8:$N$13,4,FALSE)</f>
        <v>#N/A</v>
      </c>
      <c r="W55" s="30" t="e">
        <f>VLOOKUP(O55,' ESQUADRIAS'!$B$8:$N$13,4,FALSE)</f>
        <v>#N/A</v>
      </c>
      <c r="X55" s="30" t="e">
        <f>VLOOKUP(P55,' ESQUADRIAS'!$B$8:$N$13,4,FALSE)</f>
        <v>#N/A</v>
      </c>
      <c r="Y55" s="9" t="e">
        <f t="shared" si="2"/>
        <v>#N/A</v>
      </c>
      <c r="Z55" s="9" t="e">
        <f t="shared" si="0"/>
        <v>#N/A</v>
      </c>
    </row>
    <row r="56" spans="3:26" x14ac:dyDescent="0.3">
      <c r="C56" s="5" t="s">
        <v>286</v>
      </c>
      <c r="D56" s="8">
        <v>21.52</v>
      </c>
      <c r="E56" s="8">
        <v>14.6</v>
      </c>
      <c r="F56" s="40">
        <v>3</v>
      </c>
      <c r="G56" s="55">
        <v>0</v>
      </c>
      <c r="H56" s="55">
        <v>0</v>
      </c>
      <c r="I56" s="29" t="s">
        <v>217</v>
      </c>
      <c r="J56" s="29" t="s">
        <v>216</v>
      </c>
      <c r="K56" s="29" t="s">
        <v>216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30" t="e">
        <f>VLOOKUP(I56,' ESQUADRIAS'!$B$8:$N$13,4,FALSE)</f>
        <v>#N/A</v>
      </c>
      <c r="R56" s="30" t="e">
        <f>VLOOKUP(J56,' ESQUADRIAS'!$B$8:$N$13,4,FALSE)</f>
        <v>#N/A</v>
      </c>
      <c r="S56" s="30" t="e">
        <f>VLOOKUP(K56,' ESQUADRIAS'!$B$8:$N$13,4,FALSE)</f>
        <v>#N/A</v>
      </c>
      <c r="T56" s="30" t="e">
        <f>VLOOKUP(L56,' ESQUADRIAS'!$B$8:$N$13,4,FALSE)</f>
        <v>#N/A</v>
      </c>
      <c r="U56" s="30" t="e">
        <f>VLOOKUP(M56,' ESQUADRIAS'!$B$8:$N$13,4,FALSE)</f>
        <v>#N/A</v>
      </c>
      <c r="V56" s="30" t="e">
        <f>VLOOKUP(N56,' ESQUADRIAS'!$B$8:$N$13,4,FALSE)</f>
        <v>#N/A</v>
      </c>
      <c r="W56" s="30" t="e">
        <f>VLOOKUP(O56,' ESQUADRIAS'!$B$8:$N$13,4,FALSE)</f>
        <v>#N/A</v>
      </c>
      <c r="X56" s="30" t="e">
        <f>VLOOKUP(P56,' ESQUADRIAS'!$B$8:$N$13,4,FALSE)</f>
        <v>#N/A</v>
      </c>
      <c r="Y56" s="9" t="e">
        <f t="shared" si="2"/>
        <v>#N/A</v>
      </c>
      <c r="Z56" s="9" t="e">
        <f t="shared" si="0"/>
        <v>#N/A</v>
      </c>
    </row>
    <row r="57" spans="3:26" x14ac:dyDescent="0.3">
      <c r="C57" s="5" t="s">
        <v>287</v>
      </c>
      <c r="D57" s="8">
        <v>10.45</v>
      </c>
      <c r="E57" s="8">
        <v>9.1999999999999993</v>
      </c>
      <c r="F57" s="40">
        <v>3</v>
      </c>
      <c r="G57" s="55">
        <v>0</v>
      </c>
      <c r="H57" s="55">
        <v>0</v>
      </c>
      <c r="I57" s="29" t="s">
        <v>217</v>
      </c>
      <c r="J57" s="29" t="s">
        <v>216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30" t="e">
        <f>VLOOKUP(I57,' ESQUADRIAS'!$B$8:$N$13,4,FALSE)</f>
        <v>#N/A</v>
      </c>
      <c r="R57" s="30" t="e">
        <f>VLOOKUP(J57,' ESQUADRIAS'!$B$8:$N$13,4,FALSE)</f>
        <v>#N/A</v>
      </c>
      <c r="S57" s="30" t="e">
        <f>VLOOKUP(K57,' ESQUADRIAS'!$B$8:$N$13,4,FALSE)</f>
        <v>#N/A</v>
      </c>
      <c r="T57" s="30" t="e">
        <f>VLOOKUP(L57,' ESQUADRIAS'!$B$8:$N$13,4,FALSE)</f>
        <v>#N/A</v>
      </c>
      <c r="U57" s="30" t="e">
        <f>VLOOKUP(M57,' ESQUADRIAS'!$B$8:$N$13,4,FALSE)</f>
        <v>#N/A</v>
      </c>
      <c r="V57" s="30" t="e">
        <f>VLOOKUP(N57,' ESQUADRIAS'!$B$8:$N$13,4,FALSE)</f>
        <v>#N/A</v>
      </c>
      <c r="W57" s="30" t="e">
        <f>VLOOKUP(O57,' ESQUADRIAS'!$B$8:$N$13,4,FALSE)</f>
        <v>#N/A</v>
      </c>
      <c r="X57" s="30" t="e">
        <f>VLOOKUP(P57,' ESQUADRIAS'!$B$8:$N$13,4,FALSE)</f>
        <v>#N/A</v>
      </c>
      <c r="Y57" s="9" t="e">
        <f t="shared" si="2"/>
        <v>#N/A</v>
      </c>
      <c r="Z57" s="9" t="e">
        <f t="shared" si="0"/>
        <v>#N/A</v>
      </c>
    </row>
    <row r="58" spans="3:26" x14ac:dyDescent="0.3">
      <c r="C58" s="5" t="s">
        <v>288</v>
      </c>
      <c r="D58" s="8">
        <v>21.52</v>
      </c>
      <c r="E58" s="8">
        <v>14.6</v>
      </c>
      <c r="F58" s="40">
        <v>3</v>
      </c>
      <c r="G58" s="55">
        <v>0</v>
      </c>
      <c r="H58" s="55">
        <v>0</v>
      </c>
      <c r="I58" s="29" t="s">
        <v>217</v>
      </c>
      <c r="J58" s="29" t="s">
        <v>216</v>
      </c>
      <c r="K58" s="29" t="s">
        <v>216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30" t="e">
        <f>VLOOKUP(I58,' ESQUADRIAS'!$B$8:$N$13,4,FALSE)</f>
        <v>#N/A</v>
      </c>
      <c r="R58" s="30" t="e">
        <f>VLOOKUP(J58,' ESQUADRIAS'!$B$8:$N$13,4,FALSE)</f>
        <v>#N/A</v>
      </c>
      <c r="S58" s="30" t="e">
        <f>VLOOKUP(K58,' ESQUADRIAS'!$B$8:$N$13,4,FALSE)</f>
        <v>#N/A</v>
      </c>
      <c r="T58" s="30" t="e">
        <f>VLOOKUP(L58,' ESQUADRIAS'!$B$8:$N$13,4,FALSE)</f>
        <v>#N/A</v>
      </c>
      <c r="U58" s="30" t="e">
        <f>VLOOKUP(M58,' ESQUADRIAS'!$B$8:$N$13,4,FALSE)</f>
        <v>#N/A</v>
      </c>
      <c r="V58" s="30" t="e">
        <f>VLOOKUP(N58,' ESQUADRIAS'!$B$8:$N$13,4,FALSE)</f>
        <v>#N/A</v>
      </c>
      <c r="W58" s="30" t="e">
        <f>VLOOKUP(O58,' ESQUADRIAS'!$B$8:$N$13,4,FALSE)</f>
        <v>#N/A</v>
      </c>
      <c r="X58" s="30" t="e">
        <f>VLOOKUP(P58,' ESQUADRIAS'!$B$8:$N$13,4,FALSE)</f>
        <v>#N/A</v>
      </c>
      <c r="Y58" s="9" t="e">
        <f t="shared" si="2"/>
        <v>#N/A</v>
      </c>
      <c r="Z58" s="9" t="e">
        <f t="shared" si="0"/>
        <v>#N/A</v>
      </c>
    </row>
    <row r="59" spans="3:26" x14ac:dyDescent="0.3">
      <c r="C59" s="5" t="s">
        <v>289</v>
      </c>
      <c r="D59" s="8">
        <v>43</v>
      </c>
      <c r="E59" s="8">
        <v>4.45</v>
      </c>
      <c r="F59" s="40">
        <v>3</v>
      </c>
      <c r="G59" s="55">
        <v>0</v>
      </c>
      <c r="H59" s="55">
        <v>0</v>
      </c>
      <c r="I59" s="29" t="s">
        <v>250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30" t="e">
        <f>VLOOKUP(I59,' ESQUADRIAS'!$B$8:$N$13,4,FALSE)</f>
        <v>#N/A</v>
      </c>
      <c r="R59" s="30" t="e">
        <f>VLOOKUP(J59,' ESQUADRIAS'!$B$8:$N$13,4,FALSE)</f>
        <v>#N/A</v>
      </c>
      <c r="S59" s="30" t="e">
        <f>VLOOKUP(K59,' ESQUADRIAS'!$B$8:$N$13,4,FALSE)</f>
        <v>#N/A</v>
      </c>
      <c r="T59" s="30" t="e">
        <f>VLOOKUP(L59,' ESQUADRIAS'!$B$8:$N$13,4,FALSE)</f>
        <v>#N/A</v>
      </c>
      <c r="U59" s="30" t="e">
        <f>VLOOKUP(M59,' ESQUADRIAS'!$B$8:$N$13,4,FALSE)</f>
        <v>#N/A</v>
      </c>
      <c r="V59" s="30" t="e">
        <f>VLOOKUP(N59,' ESQUADRIAS'!$B$8:$N$13,4,FALSE)</f>
        <v>#N/A</v>
      </c>
      <c r="W59" s="30" t="e">
        <f>VLOOKUP(O59,' ESQUADRIAS'!$B$8:$N$13,4,FALSE)</f>
        <v>#N/A</v>
      </c>
      <c r="X59" s="30" t="e">
        <f>VLOOKUP(P59,' ESQUADRIAS'!$B$8:$N$13,4,FALSE)</f>
        <v>#N/A</v>
      </c>
      <c r="Y59" s="9" t="e">
        <f t="shared" si="2"/>
        <v>#N/A</v>
      </c>
      <c r="Z59" s="9" t="e">
        <f t="shared" si="0"/>
        <v>#N/A</v>
      </c>
    </row>
    <row r="60" spans="3:26" x14ac:dyDescent="0.3">
      <c r="C60" s="5" t="s">
        <v>290</v>
      </c>
      <c r="D60" s="8">
        <v>45.9</v>
      </c>
      <c r="E60" s="8">
        <v>44.85</v>
      </c>
      <c r="F60" s="40">
        <v>3</v>
      </c>
      <c r="G60" s="55">
        <v>0</v>
      </c>
      <c r="H60" s="55">
        <v>0</v>
      </c>
      <c r="I60" s="29" t="s">
        <v>263</v>
      </c>
      <c r="J60" s="29" t="s">
        <v>263</v>
      </c>
      <c r="K60" s="29" t="s">
        <v>263</v>
      </c>
      <c r="L60" s="29" t="s">
        <v>263</v>
      </c>
      <c r="M60" s="29" t="s">
        <v>263</v>
      </c>
      <c r="N60" s="29" t="s">
        <v>263</v>
      </c>
      <c r="O60" s="29" t="s">
        <v>263</v>
      </c>
      <c r="P60" s="29" t="s">
        <v>263</v>
      </c>
      <c r="Q60" s="30" t="e">
        <f>VLOOKUP(I60,' ESQUADRIAS'!$B$8:$N$13,4,FALSE)</f>
        <v>#N/A</v>
      </c>
      <c r="R60" s="30" t="e">
        <f>VLOOKUP(J60,' ESQUADRIAS'!$B$8:$N$13,4,FALSE)</f>
        <v>#N/A</v>
      </c>
      <c r="S60" s="30" t="e">
        <f>VLOOKUP(K60,' ESQUADRIAS'!$B$8:$N$13,4,FALSE)</f>
        <v>#N/A</v>
      </c>
      <c r="T60" s="30" t="e">
        <f>VLOOKUP(L60,' ESQUADRIAS'!$B$8:$N$13,4,FALSE)</f>
        <v>#N/A</v>
      </c>
      <c r="U60" s="30" t="e">
        <f>VLOOKUP(M60,' ESQUADRIAS'!$B$8:$N$13,4,FALSE)</f>
        <v>#N/A</v>
      </c>
      <c r="V60" s="30" t="e">
        <f>VLOOKUP(N60,' ESQUADRIAS'!$B$8:$N$13,4,FALSE)</f>
        <v>#N/A</v>
      </c>
      <c r="W60" s="30" t="e">
        <f>VLOOKUP(O60,' ESQUADRIAS'!$B$8:$N$13,4,FALSE)</f>
        <v>#N/A</v>
      </c>
      <c r="X60" s="30" t="e">
        <f>VLOOKUP(P60,' ESQUADRIAS'!$B$8:$N$13,4,FALSE)</f>
        <v>#N/A</v>
      </c>
      <c r="Y60" s="9" t="e">
        <f>(Q60-2)+(R60-2)+(S60-2)+(T60-2)+(U60-2)+(V60-2)+(W60-2)+(X60-2)</f>
        <v>#N/A</v>
      </c>
      <c r="Z60" s="9" t="e">
        <f t="shared" si="0"/>
        <v>#N/A</v>
      </c>
    </row>
    <row r="61" spans="3:26" x14ac:dyDescent="0.3">
      <c r="C61" s="5" t="s">
        <v>291</v>
      </c>
      <c r="D61" s="8">
        <v>36.86</v>
      </c>
      <c r="E61" s="8">
        <v>6.45</v>
      </c>
      <c r="F61" s="40">
        <v>3</v>
      </c>
      <c r="G61" s="55">
        <v>0</v>
      </c>
      <c r="H61" s="55">
        <v>0</v>
      </c>
      <c r="I61" s="29" t="s">
        <v>258</v>
      </c>
      <c r="J61" s="29" t="s">
        <v>221</v>
      </c>
      <c r="K61" s="29" t="s">
        <v>255</v>
      </c>
      <c r="L61" s="29"/>
      <c r="M61" s="29"/>
      <c r="N61" s="29"/>
      <c r="O61" s="29"/>
      <c r="P61" s="29"/>
      <c r="Q61" s="30" t="e">
        <f>VLOOKUP(I61,' ESQUADRIAS'!$B$8:$N$13,4,FALSE)</f>
        <v>#N/A</v>
      </c>
      <c r="R61" s="30" t="e">
        <f>VLOOKUP(J61,' ESQUADRIAS'!$B$8:$N$13,4,FALSE)</f>
        <v>#N/A</v>
      </c>
      <c r="S61" s="30" t="e">
        <f>VLOOKUP(K61,' ESQUADRIAS'!$B$8:$N$13,4,FALSE)</f>
        <v>#N/A</v>
      </c>
      <c r="T61" s="30" t="e">
        <f>VLOOKUP(L61,' ESQUADRIAS'!$B$8:$N$13,4,FALSE)</f>
        <v>#N/A</v>
      </c>
      <c r="U61" s="30" t="e">
        <f>VLOOKUP(M61,' ESQUADRIAS'!$B$8:$N$13,4,FALSE)</f>
        <v>#N/A</v>
      </c>
      <c r="V61" s="30" t="e">
        <f>VLOOKUP(N61,' ESQUADRIAS'!$B$8:$N$13,4,FALSE)</f>
        <v>#N/A</v>
      </c>
      <c r="W61" s="30" t="e">
        <f>VLOOKUP(O61,' ESQUADRIAS'!$B$8:$N$13,4,FALSE)</f>
        <v>#N/A</v>
      </c>
      <c r="X61" s="30" t="e">
        <f>VLOOKUP(P61,' ESQUADRIAS'!$B$8:$N$13,4,FALSE)</f>
        <v>#N/A</v>
      </c>
      <c r="Y61" s="9" t="e">
        <f>(Q61-2)</f>
        <v>#N/A</v>
      </c>
      <c r="Z61" s="9" t="e">
        <f t="shared" si="0"/>
        <v>#N/A</v>
      </c>
    </row>
    <row r="62" spans="3:26" x14ac:dyDescent="0.3">
      <c r="C62" s="5" t="s">
        <v>292</v>
      </c>
      <c r="D62" s="8">
        <v>43.3</v>
      </c>
      <c r="E62" s="8">
        <v>2</v>
      </c>
      <c r="F62" s="40">
        <v>3</v>
      </c>
      <c r="G62" s="55">
        <v>0</v>
      </c>
      <c r="H62" s="55">
        <v>0</v>
      </c>
      <c r="I62" s="29" t="s">
        <v>250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30" t="e">
        <f>VLOOKUP(I62,' ESQUADRIAS'!$B$8:$N$13,4,FALSE)</f>
        <v>#N/A</v>
      </c>
      <c r="R62" s="30" t="e">
        <f>VLOOKUP(J62,' ESQUADRIAS'!$B$8:$N$13,4,FALSE)</f>
        <v>#N/A</v>
      </c>
      <c r="S62" s="30" t="e">
        <f>VLOOKUP(K62,' ESQUADRIAS'!$B$8:$N$13,4,FALSE)</f>
        <v>#N/A</v>
      </c>
      <c r="T62" s="30" t="e">
        <f>VLOOKUP(L62,' ESQUADRIAS'!$B$8:$N$13,4,FALSE)</f>
        <v>#N/A</v>
      </c>
      <c r="U62" s="30" t="e">
        <f>VLOOKUP(M62,' ESQUADRIAS'!$B$8:$N$13,4,FALSE)</f>
        <v>#N/A</v>
      </c>
      <c r="V62" s="30" t="e">
        <f>VLOOKUP(N62,' ESQUADRIAS'!$B$8:$N$13,4,FALSE)</f>
        <v>#N/A</v>
      </c>
      <c r="W62" s="30" t="e">
        <f>VLOOKUP(O62,' ESQUADRIAS'!$B$8:$N$13,4,FALSE)</f>
        <v>#N/A</v>
      </c>
      <c r="X62" s="30" t="e">
        <f>VLOOKUP(P62,' ESQUADRIAS'!$B$8:$N$13,4,FALSE)</f>
        <v>#N/A</v>
      </c>
      <c r="Y62" s="9" t="e">
        <f>(Q62-2)</f>
        <v>#N/A</v>
      </c>
      <c r="Z62" s="9" t="e">
        <f t="shared" si="0"/>
        <v>#N/A</v>
      </c>
    </row>
    <row r="63" spans="3:26" x14ac:dyDescent="0.3">
      <c r="C63" s="5" t="s">
        <v>293</v>
      </c>
      <c r="D63" s="8">
        <v>27.75</v>
      </c>
      <c r="E63" s="8">
        <v>5.3</v>
      </c>
      <c r="F63" s="40">
        <v>3</v>
      </c>
      <c r="G63" s="55">
        <v>0</v>
      </c>
      <c r="H63" s="55">
        <v>0</v>
      </c>
      <c r="I63" s="29" t="s">
        <v>261</v>
      </c>
      <c r="J63" s="29" t="s">
        <v>261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30" t="e">
        <f>VLOOKUP(I63,' ESQUADRIAS'!$B$8:$N$13,4,FALSE)</f>
        <v>#N/A</v>
      </c>
      <c r="R63" s="30" t="e">
        <f>VLOOKUP(J63,' ESQUADRIAS'!$B$8:$N$13,4,FALSE)</f>
        <v>#N/A</v>
      </c>
      <c r="S63" s="30" t="e">
        <f>VLOOKUP(K63,' ESQUADRIAS'!$B$8:$N$13,4,FALSE)</f>
        <v>#N/A</v>
      </c>
      <c r="T63" s="30" t="e">
        <f>VLOOKUP(L63,' ESQUADRIAS'!$B$8:$N$13,4,FALSE)</f>
        <v>#N/A</v>
      </c>
      <c r="U63" s="30" t="e">
        <f>VLOOKUP(M63,' ESQUADRIAS'!$B$8:$N$13,4,FALSE)</f>
        <v>#N/A</v>
      </c>
      <c r="V63" s="30" t="e">
        <f>VLOOKUP(N63,' ESQUADRIAS'!$B$8:$N$13,4,FALSE)</f>
        <v>#N/A</v>
      </c>
      <c r="W63" s="30" t="e">
        <f>VLOOKUP(O63,' ESQUADRIAS'!$B$8:$N$13,4,FALSE)</f>
        <v>#N/A</v>
      </c>
      <c r="X63" s="30" t="e">
        <f>VLOOKUP(P63,' ESQUADRIAS'!$B$8:$N$13,4,FALSE)</f>
        <v>#N/A</v>
      </c>
      <c r="Y63" s="9" t="e">
        <f>(R63-2)+(Q63-2)</f>
        <v>#N/A</v>
      </c>
      <c r="Z63" s="9" t="e">
        <f t="shared" si="0"/>
        <v>#N/A</v>
      </c>
    </row>
    <row r="64" spans="3:26" x14ac:dyDescent="0.3">
      <c r="C64" s="5" t="s">
        <v>294</v>
      </c>
      <c r="D64" s="8">
        <v>7.96</v>
      </c>
      <c r="E64" s="8">
        <v>3.1</v>
      </c>
      <c r="F64" s="40">
        <v>3</v>
      </c>
      <c r="G64" s="55">
        <v>0</v>
      </c>
      <c r="H64" s="55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30" t="e">
        <f>VLOOKUP(I64,' ESQUADRIAS'!$B$8:$N$13,4,FALSE)</f>
        <v>#N/A</v>
      </c>
      <c r="R64" s="30" t="e">
        <f>VLOOKUP(J64,' ESQUADRIAS'!$B$8:$N$13,4,FALSE)</f>
        <v>#N/A</v>
      </c>
      <c r="S64" s="30" t="e">
        <f>VLOOKUP(K64,' ESQUADRIAS'!$B$8:$N$13,4,FALSE)</f>
        <v>#N/A</v>
      </c>
      <c r="T64" s="30" t="e">
        <f>VLOOKUP(L64,' ESQUADRIAS'!$B$8:$N$13,4,FALSE)</f>
        <v>#N/A</v>
      </c>
      <c r="U64" s="30" t="e">
        <f>VLOOKUP(M64,' ESQUADRIAS'!$B$8:$N$13,4,FALSE)</f>
        <v>#N/A</v>
      </c>
      <c r="V64" s="30" t="e">
        <f>VLOOKUP(N64,' ESQUADRIAS'!$B$8:$N$13,4,FALSE)</f>
        <v>#N/A</v>
      </c>
      <c r="W64" s="30" t="e">
        <f>VLOOKUP(O64,' ESQUADRIAS'!$B$8:$N$13,4,FALSE)</f>
        <v>#N/A</v>
      </c>
      <c r="X64" s="30" t="e">
        <f>VLOOKUP(P64,' ESQUADRIAS'!$B$8:$N$13,4,FALSE)</f>
        <v>#N/A</v>
      </c>
      <c r="Y64" s="30">
        <v>0</v>
      </c>
      <c r="Z64" s="9">
        <f t="shared" si="0"/>
        <v>18.600000000000001</v>
      </c>
    </row>
    <row r="65" spans="3:26" x14ac:dyDescent="0.3">
      <c r="C65" s="5" t="s">
        <v>295</v>
      </c>
      <c r="D65" s="8">
        <v>6.72</v>
      </c>
      <c r="E65" s="8">
        <v>10.4</v>
      </c>
      <c r="F65" s="40">
        <v>3</v>
      </c>
      <c r="G65" s="55">
        <v>0</v>
      </c>
      <c r="H65" s="55">
        <v>0</v>
      </c>
      <c r="I65" s="29" t="s">
        <v>219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30" t="e">
        <f>VLOOKUP(I65,' ESQUADRIAS'!$B$8:$N$13,4,FALSE)</f>
        <v>#N/A</v>
      </c>
      <c r="R65" s="30" t="e">
        <f>VLOOKUP(J65,' ESQUADRIAS'!$B$8:$N$13,4,FALSE)</f>
        <v>#N/A</v>
      </c>
      <c r="S65" s="30" t="e">
        <f>VLOOKUP(K65,' ESQUADRIAS'!$B$8:$N$13,4,FALSE)</f>
        <v>#N/A</v>
      </c>
      <c r="T65" s="30" t="e">
        <f>VLOOKUP(L65,' ESQUADRIAS'!$B$8:$N$13,4,FALSE)</f>
        <v>#N/A</v>
      </c>
      <c r="U65" s="30" t="e">
        <f>VLOOKUP(M65,' ESQUADRIAS'!$B$8:$N$13,4,FALSE)</f>
        <v>#N/A</v>
      </c>
      <c r="V65" s="30" t="e">
        <f>VLOOKUP(N65,' ESQUADRIAS'!$B$8:$N$13,4,FALSE)</f>
        <v>#N/A</v>
      </c>
      <c r="W65" s="30" t="e">
        <f>VLOOKUP(O65,' ESQUADRIAS'!$B$8:$N$13,4,FALSE)</f>
        <v>#N/A</v>
      </c>
      <c r="X65" s="30" t="e">
        <f>VLOOKUP(P65,' ESQUADRIAS'!$B$8:$N$13,4,FALSE)</f>
        <v>#N/A</v>
      </c>
      <c r="Y65" s="30">
        <v>0</v>
      </c>
      <c r="Z65" s="9">
        <f t="shared" si="0"/>
        <v>62.400000000000006</v>
      </c>
    </row>
    <row r="66" spans="3:26" x14ac:dyDescent="0.3">
      <c r="C66" s="5" t="s">
        <v>296</v>
      </c>
      <c r="D66" s="8">
        <v>9.94</v>
      </c>
      <c r="E66" s="8">
        <v>10.35</v>
      </c>
      <c r="F66" s="40">
        <v>3</v>
      </c>
      <c r="G66" s="55">
        <v>0</v>
      </c>
      <c r="H66" s="55">
        <v>0</v>
      </c>
      <c r="I66" s="29" t="s">
        <v>217</v>
      </c>
      <c r="J66" s="29" t="s">
        <v>216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30" t="e">
        <f>VLOOKUP(I66,' ESQUADRIAS'!$B$8:$N$13,4,FALSE)</f>
        <v>#N/A</v>
      </c>
      <c r="R66" s="30" t="e">
        <f>VLOOKUP(J66,' ESQUADRIAS'!$B$8:$N$13,4,FALSE)</f>
        <v>#N/A</v>
      </c>
      <c r="S66" s="30" t="e">
        <f>VLOOKUP(K66,' ESQUADRIAS'!$B$8:$N$13,4,FALSE)</f>
        <v>#N/A</v>
      </c>
      <c r="T66" s="30" t="e">
        <f>VLOOKUP(L66,' ESQUADRIAS'!$B$8:$N$13,4,FALSE)</f>
        <v>#N/A</v>
      </c>
      <c r="U66" s="30" t="e">
        <f>VLOOKUP(M66,' ESQUADRIAS'!$B$8:$N$13,4,FALSE)</f>
        <v>#N/A</v>
      </c>
      <c r="V66" s="30" t="e">
        <f>VLOOKUP(N66,' ESQUADRIAS'!$B$8:$N$13,4,FALSE)</f>
        <v>#N/A</v>
      </c>
      <c r="W66" s="30" t="e">
        <f>VLOOKUP(O66,' ESQUADRIAS'!$B$8:$N$13,4,FALSE)</f>
        <v>#N/A</v>
      </c>
      <c r="X66" s="30" t="e">
        <f>VLOOKUP(P66,' ESQUADRIAS'!$B$8:$N$13,4,FALSE)</f>
        <v>#N/A</v>
      </c>
      <c r="Y66" s="9" t="e">
        <f>(Q66-2)</f>
        <v>#N/A</v>
      </c>
      <c r="Z66" s="9" t="e">
        <f t="shared" si="0"/>
        <v>#N/A</v>
      </c>
    </row>
    <row r="67" spans="3:26" x14ac:dyDescent="0.3">
      <c r="C67" s="5" t="s">
        <v>297</v>
      </c>
      <c r="D67" s="8">
        <v>9.94</v>
      </c>
      <c r="E67" s="8">
        <v>9</v>
      </c>
      <c r="F67" s="40">
        <v>3</v>
      </c>
      <c r="G67" s="55">
        <v>0</v>
      </c>
      <c r="H67" s="55">
        <v>0</v>
      </c>
      <c r="I67" s="29" t="s">
        <v>217</v>
      </c>
      <c r="J67" s="29" t="s">
        <v>216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30" t="e">
        <f>VLOOKUP(I67,' ESQUADRIAS'!$B$8:$N$13,4,FALSE)</f>
        <v>#N/A</v>
      </c>
      <c r="R67" s="30" t="e">
        <f>VLOOKUP(J67,' ESQUADRIAS'!$B$8:$N$13,4,FALSE)</f>
        <v>#N/A</v>
      </c>
      <c r="S67" s="30" t="e">
        <f>VLOOKUP(K67,' ESQUADRIAS'!$B$8:$N$13,4,FALSE)</f>
        <v>#N/A</v>
      </c>
      <c r="T67" s="30" t="e">
        <f>VLOOKUP(L67,' ESQUADRIAS'!$B$8:$N$13,4,FALSE)</f>
        <v>#N/A</v>
      </c>
      <c r="U67" s="30" t="e">
        <f>VLOOKUP(M67,' ESQUADRIAS'!$B$8:$N$13,4,FALSE)</f>
        <v>#N/A</v>
      </c>
      <c r="V67" s="30" t="e">
        <f>VLOOKUP(N67,' ESQUADRIAS'!$B$8:$N$13,4,FALSE)</f>
        <v>#N/A</v>
      </c>
      <c r="W67" s="30" t="e">
        <f>VLOOKUP(O67,' ESQUADRIAS'!$B$8:$N$13,4,FALSE)</f>
        <v>#N/A</v>
      </c>
      <c r="X67" s="30" t="e">
        <f>VLOOKUP(P67,' ESQUADRIAS'!$B$8:$N$13,4,FALSE)</f>
        <v>#N/A</v>
      </c>
      <c r="Y67" s="9" t="e">
        <f t="shared" ref="Y67:Y71" si="3">(Q67-2)</f>
        <v>#N/A</v>
      </c>
      <c r="Z67" s="9" t="e">
        <f t="shared" si="0"/>
        <v>#N/A</v>
      </c>
    </row>
    <row r="68" spans="3:26" x14ac:dyDescent="0.3">
      <c r="C68" s="5" t="s">
        <v>298</v>
      </c>
      <c r="D68" s="8">
        <v>9.94</v>
      </c>
      <c r="E68" s="8">
        <v>9</v>
      </c>
      <c r="F68" s="40">
        <v>3</v>
      </c>
      <c r="G68" s="55">
        <v>0</v>
      </c>
      <c r="H68" s="55">
        <v>0</v>
      </c>
      <c r="I68" s="29" t="s">
        <v>217</v>
      </c>
      <c r="J68" s="29" t="s">
        <v>216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30" t="e">
        <f>VLOOKUP(I68,' ESQUADRIAS'!$B$8:$N$13,4,FALSE)</f>
        <v>#N/A</v>
      </c>
      <c r="R68" s="30" t="e">
        <f>VLOOKUP(J68,' ESQUADRIAS'!$B$8:$N$13,4,FALSE)</f>
        <v>#N/A</v>
      </c>
      <c r="S68" s="30" t="e">
        <f>VLOOKUP(K68,' ESQUADRIAS'!$B$8:$N$13,4,FALSE)</f>
        <v>#N/A</v>
      </c>
      <c r="T68" s="30" t="e">
        <f>VLOOKUP(L68,' ESQUADRIAS'!$B$8:$N$13,4,FALSE)</f>
        <v>#N/A</v>
      </c>
      <c r="U68" s="30" t="e">
        <f>VLOOKUP(M68,' ESQUADRIAS'!$B$8:$N$13,4,FALSE)</f>
        <v>#N/A</v>
      </c>
      <c r="V68" s="30" t="e">
        <f>VLOOKUP(N68,' ESQUADRIAS'!$B$8:$N$13,4,FALSE)</f>
        <v>#N/A</v>
      </c>
      <c r="W68" s="30" t="e">
        <f>VLOOKUP(O68,' ESQUADRIAS'!$B$8:$N$13,4,FALSE)</f>
        <v>#N/A</v>
      </c>
      <c r="X68" s="30" t="e">
        <f>VLOOKUP(P68,' ESQUADRIAS'!$B$8:$N$13,4,FALSE)</f>
        <v>#N/A</v>
      </c>
      <c r="Y68" s="9" t="e">
        <f t="shared" si="3"/>
        <v>#N/A</v>
      </c>
      <c r="Z68" s="9" t="e">
        <f t="shared" si="0"/>
        <v>#N/A</v>
      </c>
    </row>
    <row r="69" spans="3:26" x14ac:dyDescent="0.3">
      <c r="C69" s="5" t="s">
        <v>299</v>
      </c>
      <c r="D69" s="8">
        <v>9.94</v>
      </c>
      <c r="E69" s="8">
        <v>9</v>
      </c>
      <c r="F69" s="40">
        <v>3</v>
      </c>
      <c r="G69" s="55">
        <v>0</v>
      </c>
      <c r="H69" s="55">
        <v>0</v>
      </c>
      <c r="I69" s="29" t="s">
        <v>217</v>
      </c>
      <c r="J69" s="29" t="s">
        <v>216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30" t="e">
        <f>VLOOKUP(I69,' ESQUADRIAS'!$B$8:$N$13,4,FALSE)</f>
        <v>#N/A</v>
      </c>
      <c r="R69" s="30" t="e">
        <f>VLOOKUP(J69,' ESQUADRIAS'!$B$8:$N$13,4,FALSE)</f>
        <v>#N/A</v>
      </c>
      <c r="S69" s="30" t="e">
        <f>VLOOKUP(K69,' ESQUADRIAS'!$B$8:$N$13,4,FALSE)</f>
        <v>#N/A</v>
      </c>
      <c r="T69" s="30" t="e">
        <f>VLOOKUP(L69,' ESQUADRIAS'!$B$8:$N$13,4,FALSE)</f>
        <v>#N/A</v>
      </c>
      <c r="U69" s="30" t="e">
        <f>VLOOKUP(M69,' ESQUADRIAS'!$B$8:$N$13,4,FALSE)</f>
        <v>#N/A</v>
      </c>
      <c r="V69" s="30" t="e">
        <f>VLOOKUP(N69,' ESQUADRIAS'!$B$8:$N$13,4,FALSE)</f>
        <v>#N/A</v>
      </c>
      <c r="W69" s="30" t="e">
        <f>VLOOKUP(O69,' ESQUADRIAS'!$B$8:$N$13,4,FALSE)</f>
        <v>#N/A</v>
      </c>
      <c r="X69" s="30" t="e">
        <f>VLOOKUP(P69,' ESQUADRIAS'!$B$8:$N$13,4,FALSE)</f>
        <v>#N/A</v>
      </c>
      <c r="Y69" s="9" t="e">
        <f t="shared" si="3"/>
        <v>#N/A</v>
      </c>
      <c r="Z69" s="9" t="e">
        <f t="shared" si="0"/>
        <v>#N/A</v>
      </c>
    </row>
    <row r="70" spans="3:26" x14ac:dyDescent="0.3">
      <c r="C70" s="5" t="s">
        <v>300</v>
      </c>
      <c r="D70" s="8">
        <v>7.8</v>
      </c>
      <c r="E70" s="8">
        <v>7.9</v>
      </c>
      <c r="F70" s="40">
        <v>3</v>
      </c>
      <c r="G70" s="55">
        <v>0</v>
      </c>
      <c r="H70" s="55">
        <v>0</v>
      </c>
      <c r="I70" s="29" t="s">
        <v>219</v>
      </c>
      <c r="J70" s="29" t="s">
        <v>222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30" t="e">
        <f>VLOOKUP(I70,' ESQUADRIAS'!$B$8:$N$13,4,FALSE)</f>
        <v>#N/A</v>
      </c>
      <c r="R70" s="30" t="e">
        <f>VLOOKUP(J70,' ESQUADRIAS'!$B$8:$N$13,4,FALSE)</f>
        <v>#N/A</v>
      </c>
      <c r="S70" s="30" t="e">
        <f>VLOOKUP(K70,' ESQUADRIAS'!$B$8:$N$13,4,FALSE)</f>
        <v>#N/A</v>
      </c>
      <c r="T70" s="30" t="e">
        <f>VLOOKUP(L70,' ESQUADRIAS'!$B$8:$N$13,4,FALSE)</f>
        <v>#N/A</v>
      </c>
      <c r="U70" s="30" t="e">
        <f>VLOOKUP(M70,' ESQUADRIAS'!$B$8:$N$13,4,FALSE)</f>
        <v>#N/A</v>
      </c>
      <c r="V70" s="30" t="e">
        <f>VLOOKUP(N70,' ESQUADRIAS'!$B$8:$N$13,4,FALSE)</f>
        <v>#N/A</v>
      </c>
      <c r="W70" s="30" t="e">
        <f>VLOOKUP(O70,' ESQUADRIAS'!$B$8:$N$13,4,FALSE)</f>
        <v>#N/A</v>
      </c>
      <c r="X70" s="30" t="e">
        <f>VLOOKUP(P70,' ESQUADRIAS'!$B$8:$N$13,4,FALSE)</f>
        <v>#N/A</v>
      </c>
      <c r="Y70" s="30">
        <v>0</v>
      </c>
      <c r="Z70" s="9">
        <f t="shared" si="0"/>
        <v>47.400000000000006</v>
      </c>
    </row>
    <row r="71" spans="3:26" x14ac:dyDescent="0.3">
      <c r="C71" s="5" t="s">
        <v>301</v>
      </c>
      <c r="D71" s="8">
        <v>12.09</v>
      </c>
      <c r="E71" s="8">
        <v>10.1</v>
      </c>
      <c r="F71" s="40">
        <v>3</v>
      </c>
      <c r="G71" s="55">
        <v>0</v>
      </c>
      <c r="H71" s="55">
        <v>0</v>
      </c>
      <c r="I71" s="29" t="s">
        <v>217</v>
      </c>
      <c r="J71" s="29" t="s">
        <v>216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30" t="e">
        <f>VLOOKUP(I71,' ESQUADRIAS'!$B$8:$N$13,4,FALSE)</f>
        <v>#N/A</v>
      </c>
      <c r="R71" s="30" t="e">
        <f>VLOOKUP(J71,' ESQUADRIAS'!$B$8:$N$13,4,FALSE)</f>
        <v>#N/A</v>
      </c>
      <c r="S71" s="30" t="e">
        <f>VLOOKUP(K71,' ESQUADRIAS'!$B$8:$N$13,4,FALSE)</f>
        <v>#N/A</v>
      </c>
      <c r="T71" s="30" t="e">
        <f>VLOOKUP(L71,' ESQUADRIAS'!$B$8:$N$13,4,FALSE)</f>
        <v>#N/A</v>
      </c>
      <c r="U71" s="30" t="e">
        <f>VLOOKUP(M71,' ESQUADRIAS'!$B$8:$N$13,4,FALSE)</f>
        <v>#N/A</v>
      </c>
      <c r="V71" s="30" t="e">
        <f>VLOOKUP(N71,' ESQUADRIAS'!$B$8:$N$13,4,FALSE)</f>
        <v>#N/A</v>
      </c>
      <c r="W71" s="30" t="e">
        <f>VLOOKUP(O71,' ESQUADRIAS'!$B$8:$N$13,4,FALSE)</f>
        <v>#N/A</v>
      </c>
      <c r="X71" s="30" t="e">
        <f>VLOOKUP(P71,' ESQUADRIAS'!$B$8:$N$13,4,FALSE)</f>
        <v>#N/A</v>
      </c>
      <c r="Y71" s="9" t="e">
        <f t="shared" si="3"/>
        <v>#N/A</v>
      </c>
      <c r="Z71" s="9" t="e">
        <f t="shared" si="0"/>
        <v>#N/A</v>
      </c>
    </row>
    <row r="72" spans="3:26" x14ac:dyDescent="0.3">
      <c r="C72" s="5" t="s">
        <v>313</v>
      </c>
      <c r="D72" s="29">
        <v>0</v>
      </c>
      <c r="E72" s="29">
        <v>0</v>
      </c>
      <c r="F72" s="55">
        <v>0</v>
      </c>
      <c r="G72" s="40">
        <v>7.2</v>
      </c>
      <c r="H72" s="40">
        <f>1.77/2</f>
        <v>0.88500000000000001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30" t="e">
        <f>VLOOKUP(I72,' ESQUADRIAS'!$B$8:$N$13,4,FALSE)</f>
        <v>#N/A</v>
      </c>
      <c r="R72" s="30" t="e">
        <f>VLOOKUP(J72,' ESQUADRIAS'!$B$8:$N$13,4,FALSE)</f>
        <v>#N/A</v>
      </c>
      <c r="S72" s="30" t="e">
        <f>VLOOKUP(K72,' ESQUADRIAS'!$B$8:$N$13,4,FALSE)</f>
        <v>#N/A</v>
      </c>
      <c r="T72" s="30" t="e">
        <f>VLOOKUP(L72,' ESQUADRIAS'!$B$8:$N$13,4,FALSE)</f>
        <v>#N/A</v>
      </c>
      <c r="U72" s="30" t="e">
        <f>VLOOKUP(M72,' ESQUADRIAS'!$B$8:$N$13,4,FALSE)</f>
        <v>#N/A</v>
      </c>
      <c r="V72" s="30" t="e">
        <f>VLOOKUP(N72,' ESQUADRIAS'!$B$8:$N$13,4,FALSE)</f>
        <v>#N/A</v>
      </c>
      <c r="W72" s="30" t="e">
        <f>VLOOKUP(O72,' ESQUADRIAS'!$B$8:$N$13,4,FALSE)</f>
        <v>#N/A</v>
      </c>
      <c r="X72" s="30" t="e">
        <f>VLOOKUP(P72,' ESQUADRIAS'!$B$8:$N$13,4,FALSE)</f>
        <v>#N/A</v>
      </c>
      <c r="Y72" s="9" t="e">
        <f t="shared" ref="Y72" si="4">SUM(Q72:X72)</f>
        <v>#N/A</v>
      </c>
      <c r="Z72" s="9" t="e">
        <f>(((G72*H72)-Y72)*2)</f>
        <v>#N/A</v>
      </c>
    </row>
    <row r="73" spans="3:26" x14ac:dyDescent="0.3">
      <c r="C73" s="5" t="s">
        <v>314</v>
      </c>
      <c r="D73" s="29">
        <v>0</v>
      </c>
      <c r="E73" s="29">
        <v>0</v>
      </c>
      <c r="F73" s="55">
        <v>0</v>
      </c>
      <c r="G73" s="40">
        <v>3.6</v>
      </c>
      <c r="H73" s="40">
        <f>1.8/2</f>
        <v>0.9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30" t="e">
        <f>VLOOKUP(I73,' ESQUADRIAS'!$B$8:$N$13,4,FALSE)</f>
        <v>#N/A</v>
      </c>
      <c r="R73" s="30" t="e">
        <f>VLOOKUP(J73,' ESQUADRIAS'!$B$8:$N$13,4,FALSE)</f>
        <v>#N/A</v>
      </c>
      <c r="S73" s="30" t="e">
        <f>VLOOKUP(K73,' ESQUADRIAS'!$B$8:$N$13,4,FALSE)</f>
        <v>#N/A</v>
      </c>
      <c r="T73" s="30" t="e">
        <f>VLOOKUP(L73,' ESQUADRIAS'!$B$8:$N$13,4,FALSE)</f>
        <v>#N/A</v>
      </c>
      <c r="U73" s="30" t="e">
        <f>VLOOKUP(M73,' ESQUADRIAS'!$B$8:$N$13,4,FALSE)</f>
        <v>#N/A</v>
      </c>
      <c r="V73" s="30" t="e">
        <f>VLOOKUP(N73,' ESQUADRIAS'!$B$8:$N$13,4,FALSE)</f>
        <v>#N/A</v>
      </c>
      <c r="W73" s="30" t="e">
        <f>VLOOKUP(O73,' ESQUADRIAS'!$B$8:$N$13,4,FALSE)</f>
        <v>#N/A</v>
      </c>
      <c r="X73" s="30" t="e">
        <f>VLOOKUP(P73,' ESQUADRIAS'!$B$8:$N$13,4,FALSE)</f>
        <v>#N/A</v>
      </c>
      <c r="Y73" s="9" t="e">
        <f t="shared" ref="Y73:Y88" si="5">SUM(Q73:X73)</f>
        <v>#N/A</v>
      </c>
      <c r="Z73" s="9" t="e">
        <f t="shared" ref="Z73:Z88" si="6">(((G73*H73)-Y73)*2)</f>
        <v>#N/A</v>
      </c>
    </row>
    <row r="74" spans="3:26" x14ac:dyDescent="0.3">
      <c r="C74" s="5" t="s">
        <v>316</v>
      </c>
      <c r="D74" s="29">
        <v>0</v>
      </c>
      <c r="E74" s="29">
        <v>0</v>
      </c>
      <c r="F74" s="55">
        <v>0</v>
      </c>
      <c r="G74" s="40">
        <v>2.7</v>
      </c>
      <c r="H74" s="40">
        <f>1.7/2</f>
        <v>0.85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30" t="e">
        <f>VLOOKUP(I74,' ESQUADRIAS'!$B$8:$N$13,4,FALSE)</f>
        <v>#N/A</v>
      </c>
      <c r="R74" s="30" t="e">
        <f>VLOOKUP(J74,' ESQUADRIAS'!$B$8:$N$13,4,FALSE)</f>
        <v>#N/A</v>
      </c>
      <c r="S74" s="30" t="e">
        <f>VLOOKUP(K74,' ESQUADRIAS'!$B$8:$N$13,4,FALSE)</f>
        <v>#N/A</v>
      </c>
      <c r="T74" s="30" t="e">
        <f>VLOOKUP(L74,' ESQUADRIAS'!$B$8:$N$13,4,FALSE)</f>
        <v>#N/A</v>
      </c>
      <c r="U74" s="30" t="e">
        <f>VLOOKUP(M74,' ESQUADRIAS'!$B$8:$N$13,4,FALSE)</f>
        <v>#N/A</v>
      </c>
      <c r="V74" s="30" t="e">
        <f>VLOOKUP(N74,' ESQUADRIAS'!$B$8:$N$13,4,FALSE)</f>
        <v>#N/A</v>
      </c>
      <c r="W74" s="30" t="e">
        <f>VLOOKUP(O74,' ESQUADRIAS'!$B$8:$N$13,4,FALSE)</f>
        <v>#N/A</v>
      </c>
      <c r="X74" s="30" t="e">
        <f>VLOOKUP(P74,' ESQUADRIAS'!$B$8:$N$13,4,FALSE)</f>
        <v>#N/A</v>
      </c>
      <c r="Y74" s="9" t="e">
        <f t="shared" si="5"/>
        <v>#N/A</v>
      </c>
      <c r="Z74" s="9" t="e">
        <f t="shared" si="6"/>
        <v>#N/A</v>
      </c>
    </row>
    <row r="75" spans="3:26" x14ac:dyDescent="0.3">
      <c r="C75" s="5" t="s">
        <v>315</v>
      </c>
      <c r="D75" s="29">
        <v>0</v>
      </c>
      <c r="E75" s="29">
        <v>0</v>
      </c>
      <c r="F75" s="55">
        <v>0</v>
      </c>
      <c r="G75" s="40">
        <v>4.2</v>
      </c>
      <c r="H75" s="40">
        <f>1.95/2</f>
        <v>0.97499999999999998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30" t="e">
        <f>VLOOKUP(I75,' ESQUADRIAS'!$B$8:$N$13,4,FALSE)</f>
        <v>#N/A</v>
      </c>
      <c r="R75" s="30" t="e">
        <f>VLOOKUP(J75,' ESQUADRIAS'!$B$8:$N$13,4,FALSE)</f>
        <v>#N/A</v>
      </c>
      <c r="S75" s="30" t="e">
        <f>VLOOKUP(K75,' ESQUADRIAS'!$B$8:$N$13,4,FALSE)</f>
        <v>#N/A</v>
      </c>
      <c r="T75" s="30" t="e">
        <f>VLOOKUP(L75,' ESQUADRIAS'!$B$8:$N$13,4,FALSE)</f>
        <v>#N/A</v>
      </c>
      <c r="U75" s="30" t="e">
        <f>VLOOKUP(M75,' ESQUADRIAS'!$B$8:$N$13,4,FALSE)</f>
        <v>#N/A</v>
      </c>
      <c r="V75" s="30" t="e">
        <f>VLOOKUP(N75,' ESQUADRIAS'!$B$8:$N$13,4,FALSE)</f>
        <v>#N/A</v>
      </c>
      <c r="W75" s="30" t="e">
        <f>VLOOKUP(O75,' ESQUADRIAS'!$B$8:$N$13,4,FALSE)</f>
        <v>#N/A</v>
      </c>
      <c r="X75" s="30" t="e">
        <f>VLOOKUP(P75,' ESQUADRIAS'!$B$8:$N$13,4,FALSE)</f>
        <v>#N/A</v>
      </c>
      <c r="Y75" s="9" t="e">
        <f t="shared" si="5"/>
        <v>#N/A</v>
      </c>
      <c r="Z75" s="9" t="e">
        <f t="shared" si="6"/>
        <v>#N/A</v>
      </c>
    </row>
    <row r="76" spans="3:26" x14ac:dyDescent="0.3">
      <c r="C76" s="5" t="s">
        <v>317</v>
      </c>
      <c r="D76" s="29">
        <v>0</v>
      </c>
      <c r="E76" s="29">
        <v>0</v>
      </c>
      <c r="F76" s="55">
        <v>0</v>
      </c>
      <c r="G76" s="40">
        <v>4.25</v>
      </c>
      <c r="H76" s="40">
        <f>2/2</f>
        <v>1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30" t="e">
        <f>VLOOKUP(I76,' ESQUADRIAS'!$B$8:$N$13,4,FALSE)</f>
        <v>#N/A</v>
      </c>
      <c r="R76" s="30" t="e">
        <f>VLOOKUP(J76,' ESQUADRIAS'!$B$8:$N$13,4,FALSE)</f>
        <v>#N/A</v>
      </c>
      <c r="S76" s="30" t="e">
        <f>VLOOKUP(K76,' ESQUADRIAS'!$B$8:$N$13,4,FALSE)</f>
        <v>#N/A</v>
      </c>
      <c r="T76" s="30" t="e">
        <f>VLOOKUP(L76,' ESQUADRIAS'!$B$8:$N$13,4,FALSE)</f>
        <v>#N/A</v>
      </c>
      <c r="U76" s="30" t="e">
        <f>VLOOKUP(M76,' ESQUADRIAS'!$B$8:$N$13,4,FALSE)</f>
        <v>#N/A</v>
      </c>
      <c r="V76" s="30" t="e">
        <f>VLOOKUP(N76,' ESQUADRIAS'!$B$8:$N$13,4,FALSE)</f>
        <v>#N/A</v>
      </c>
      <c r="W76" s="30" t="e">
        <f>VLOOKUP(O76,' ESQUADRIAS'!$B$8:$N$13,4,FALSE)</f>
        <v>#N/A</v>
      </c>
      <c r="X76" s="30" t="e">
        <f>VLOOKUP(P76,' ESQUADRIAS'!$B$8:$N$13,4,FALSE)</f>
        <v>#N/A</v>
      </c>
      <c r="Y76" s="9" t="e">
        <f t="shared" si="5"/>
        <v>#N/A</v>
      </c>
      <c r="Z76" s="9" t="e">
        <f t="shared" si="6"/>
        <v>#N/A</v>
      </c>
    </row>
    <row r="77" spans="3:26" x14ac:dyDescent="0.3">
      <c r="C77" s="5" t="s">
        <v>318</v>
      </c>
      <c r="D77" s="29">
        <v>0</v>
      </c>
      <c r="E77" s="29">
        <v>0</v>
      </c>
      <c r="F77" s="55">
        <v>0</v>
      </c>
      <c r="G77" s="40">
        <v>3.3</v>
      </c>
      <c r="H77" s="40">
        <f>1.65/2</f>
        <v>0.82499999999999996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30" t="e">
        <f>VLOOKUP(I77,' ESQUADRIAS'!$B$8:$N$13,4,FALSE)</f>
        <v>#N/A</v>
      </c>
      <c r="R77" s="30" t="e">
        <f>VLOOKUP(J77,' ESQUADRIAS'!$B$8:$N$13,4,FALSE)</f>
        <v>#N/A</v>
      </c>
      <c r="S77" s="30" t="e">
        <f>VLOOKUP(K77,' ESQUADRIAS'!$B$8:$N$13,4,FALSE)</f>
        <v>#N/A</v>
      </c>
      <c r="T77" s="30" t="e">
        <f>VLOOKUP(L77,' ESQUADRIAS'!$B$8:$N$13,4,FALSE)</f>
        <v>#N/A</v>
      </c>
      <c r="U77" s="30" t="e">
        <f>VLOOKUP(M77,' ESQUADRIAS'!$B$8:$N$13,4,FALSE)</f>
        <v>#N/A</v>
      </c>
      <c r="V77" s="30" t="e">
        <f>VLOOKUP(N77,' ESQUADRIAS'!$B$8:$N$13,4,FALSE)</f>
        <v>#N/A</v>
      </c>
      <c r="W77" s="30" t="e">
        <f>VLOOKUP(O77,' ESQUADRIAS'!$B$8:$N$13,4,FALSE)</f>
        <v>#N/A</v>
      </c>
      <c r="X77" s="30" t="e">
        <f>VLOOKUP(P77,' ESQUADRIAS'!$B$8:$N$13,4,FALSE)</f>
        <v>#N/A</v>
      </c>
      <c r="Y77" s="9" t="e">
        <f t="shared" si="5"/>
        <v>#N/A</v>
      </c>
      <c r="Z77" s="9" t="e">
        <f t="shared" si="6"/>
        <v>#N/A</v>
      </c>
    </row>
    <row r="78" spans="3:26" x14ac:dyDescent="0.3">
      <c r="C78" s="5" t="s">
        <v>319</v>
      </c>
      <c r="D78" s="29">
        <v>0</v>
      </c>
      <c r="E78" s="29">
        <v>0</v>
      </c>
      <c r="F78" s="55">
        <v>0</v>
      </c>
      <c r="G78" s="40">
        <v>6.2</v>
      </c>
      <c r="H78" s="40">
        <f>2.56/2</f>
        <v>1.28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30" t="e">
        <f>VLOOKUP(I78,' ESQUADRIAS'!$B$8:$N$13,4,FALSE)</f>
        <v>#N/A</v>
      </c>
      <c r="R78" s="30" t="e">
        <f>VLOOKUP(J78,' ESQUADRIAS'!$B$8:$N$13,4,FALSE)</f>
        <v>#N/A</v>
      </c>
      <c r="S78" s="30" t="e">
        <f>VLOOKUP(K78,' ESQUADRIAS'!$B$8:$N$13,4,FALSE)</f>
        <v>#N/A</v>
      </c>
      <c r="T78" s="30" t="e">
        <f>VLOOKUP(L78,' ESQUADRIAS'!$B$8:$N$13,4,FALSE)</f>
        <v>#N/A</v>
      </c>
      <c r="U78" s="30" t="e">
        <f>VLOOKUP(M78,' ESQUADRIAS'!$B$8:$N$13,4,FALSE)</f>
        <v>#N/A</v>
      </c>
      <c r="V78" s="30" t="e">
        <f>VLOOKUP(N78,' ESQUADRIAS'!$B$8:$N$13,4,FALSE)</f>
        <v>#N/A</v>
      </c>
      <c r="W78" s="30" t="e">
        <f>VLOOKUP(O78,' ESQUADRIAS'!$B$8:$N$13,4,FALSE)</f>
        <v>#N/A</v>
      </c>
      <c r="X78" s="30" t="e">
        <f>VLOOKUP(P78,' ESQUADRIAS'!$B$8:$N$13,4,FALSE)</f>
        <v>#N/A</v>
      </c>
      <c r="Y78" s="9" t="e">
        <f t="shared" si="5"/>
        <v>#N/A</v>
      </c>
      <c r="Z78" s="9" t="e">
        <f t="shared" si="6"/>
        <v>#N/A</v>
      </c>
    </row>
    <row r="79" spans="3:26" x14ac:dyDescent="0.3">
      <c r="C79" s="5" t="s">
        <v>320</v>
      </c>
      <c r="D79" s="29">
        <v>0</v>
      </c>
      <c r="E79" s="29">
        <v>0</v>
      </c>
      <c r="F79" s="55">
        <v>0</v>
      </c>
      <c r="G79" s="40">
        <v>3.9</v>
      </c>
      <c r="H79" s="40">
        <f>1.91/2</f>
        <v>0.95499999999999996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30" t="e">
        <f>VLOOKUP(I79,' ESQUADRIAS'!$B$8:$N$13,4,FALSE)</f>
        <v>#N/A</v>
      </c>
      <c r="R79" s="30" t="e">
        <f>VLOOKUP(J79,' ESQUADRIAS'!$B$8:$N$13,4,FALSE)</f>
        <v>#N/A</v>
      </c>
      <c r="S79" s="30" t="e">
        <f>VLOOKUP(K79,' ESQUADRIAS'!$B$8:$N$13,4,FALSE)</f>
        <v>#N/A</v>
      </c>
      <c r="T79" s="30" t="e">
        <f>VLOOKUP(L79,' ESQUADRIAS'!$B$8:$N$13,4,FALSE)</f>
        <v>#N/A</v>
      </c>
      <c r="U79" s="30" t="e">
        <f>VLOOKUP(M79,' ESQUADRIAS'!$B$8:$N$13,4,FALSE)</f>
        <v>#N/A</v>
      </c>
      <c r="V79" s="30" t="e">
        <f>VLOOKUP(N79,' ESQUADRIAS'!$B$8:$N$13,4,FALSE)</f>
        <v>#N/A</v>
      </c>
      <c r="W79" s="30" t="e">
        <f>VLOOKUP(O79,' ESQUADRIAS'!$B$8:$N$13,4,FALSE)</f>
        <v>#N/A</v>
      </c>
      <c r="X79" s="30" t="e">
        <f>VLOOKUP(P79,' ESQUADRIAS'!$B$8:$N$13,4,FALSE)</f>
        <v>#N/A</v>
      </c>
      <c r="Y79" s="9" t="e">
        <f t="shared" si="5"/>
        <v>#N/A</v>
      </c>
      <c r="Z79" s="9" t="e">
        <f t="shared" si="6"/>
        <v>#N/A</v>
      </c>
    </row>
    <row r="80" spans="3:26" x14ac:dyDescent="0.3">
      <c r="C80" s="5" t="s">
        <v>327</v>
      </c>
      <c r="D80" s="29">
        <v>0</v>
      </c>
      <c r="E80" s="29">
        <v>0</v>
      </c>
      <c r="F80" s="55">
        <v>0</v>
      </c>
      <c r="G80" s="40">
        <v>27.1</v>
      </c>
      <c r="H80" s="40">
        <v>5.5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30" t="e">
        <f>VLOOKUP(I80,' ESQUADRIAS'!$B$8:$N$13,4,FALSE)</f>
        <v>#N/A</v>
      </c>
      <c r="R80" s="30" t="e">
        <f>VLOOKUP(J80,' ESQUADRIAS'!$B$8:$N$13,4,FALSE)</f>
        <v>#N/A</v>
      </c>
      <c r="S80" s="30" t="e">
        <f>VLOOKUP(K80,' ESQUADRIAS'!$B$8:$N$13,4,FALSE)</f>
        <v>#N/A</v>
      </c>
      <c r="T80" s="30" t="e">
        <f>VLOOKUP(L80,' ESQUADRIAS'!$B$8:$N$13,4,FALSE)</f>
        <v>#N/A</v>
      </c>
      <c r="U80" s="30" t="e">
        <f>VLOOKUP(M80,' ESQUADRIAS'!$B$8:$N$13,4,FALSE)</f>
        <v>#N/A</v>
      </c>
      <c r="V80" s="30" t="e">
        <f>VLOOKUP(N80,' ESQUADRIAS'!$B$8:$N$13,4,FALSE)</f>
        <v>#N/A</v>
      </c>
      <c r="W80" s="30" t="e">
        <f>VLOOKUP(O80,' ESQUADRIAS'!$B$8:$N$13,4,FALSE)</f>
        <v>#N/A</v>
      </c>
      <c r="X80" s="30" t="e">
        <f>VLOOKUP(P80,' ESQUADRIAS'!$B$8:$N$13,4,FALSE)</f>
        <v>#N/A</v>
      </c>
      <c r="Y80" s="9" t="e">
        <f t="shared" si="5"/>
        <v>#N/A</v>
      </c>
      <c r="Z80" s="9" t="e">
        <f t="shared" si="6"/>
        <v>#N/A</v>
      </c>
    </row>
    <row r="81" spans="1:26" x14ac:dyDescent="0.3">
      <c r="C81" s="5" t="s">
        <v>321</v>
      </c>
      <c r="D81" s="29">
        <v>0</v>
      </c>
      <c r="E81" s="29">
        <v>0</v>
      </c>
      <c r="F81" s="55">
        <v>0</v>
      </c>
      <c r="G81" s="40">
        <v>5.6</v>
      </c>
      <c r="H81" s="40">
        <v>0.65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30" t="e">
        <f>VLOOKUP(I81,' ESQUADRIAS'!$B$8:$N$13,4,FALSE)</f>
        <v>#N/A</v>
      </c>
      <c r="R81" s="30" t="e">
        <f>VLOOKUP(J81,' ESQUADRIAS'!$B$8:$N$13,4,FALSE)</f>
        <v>#N/A</v>
      </c>
      <c r="S81" s="30" t="e">
        <f>VLOOKUP(K81,' ESQUADRIAS'!$B$8:$N$13,4,FALSE)</f>
        <v>#N/A</v>
      </c>
      <c r="T81" s="30" t="e">
        <f>VLOOKUP(L81,' ESQUADRIAS'!$B$8:$N$13,4,FALSE)</f>
        <v>#N/A</v>
      </c>
      <c r="U81" s="30" t="e">
        <f>VLOOKUP(M81,' ESQUADRIAS'!$B$8:$N$13,4,FALSE)</f>
        <v>#N/A</v>
      </c>
      <c r="V81" s="30" t="e">
        <f>VLOOKUP(N81,' ESQUADRIAS'!$B$8:$N$13,4,FALSE)</f>
        <v>#N/A</v>
      </c>
      <c r="W81" s="30" t="e">
        <f>VLOOKUP(O81,' ESQUADRIAS'!$B$8:$N$13,4,FALSE)</f>
        <v>#N/A</v>
      </c>
      <c r="X81" s="30" t="e">
        <f>VLOOKUP(P81,' ESQUADRIAS'!$B$8:$N$13,4,FALSE)</f>
        <v>#N/A</v>
      </c>
      <c r="Y81" s="9" t="e">
        <f t="shared" si="5"/>
        <v>#N/A</v>
      </c>
      <c r="Z81" s="9" t="e">
        <f t="shared" si="6"/>
        <v>#N/A</v>
      </c>
    </row>
    <row r="82" spans="1:26" x14ac:dyDescent="0.3">
      <c r="C82" s="5" t="s">
        <v>322</v>
      </c>
      <c r="D82" s="29">
        <v>0</v>
      </c>
      <c r="E82" s="29">
        <v>0</v>
      </c>
      <c r="F82" s="55">
        <v>0</v>
      </c>
      <c r="G82" s="40">
        <v>48.15</v>
      </c>
      <c r="H82" s="40">
        <v>1.77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30" t="e">
        <f>VLOOKUP(I82,' ESQUADRIAS'!$B$8:$N$13,4,FALSE)</f>
        <v>#N/A</v>
      </c>
      <c r="R82" s="30" t="e">
        <f>VLOOKUP(J82,' ESQUADRIAS'!$B$8:$N$13,4,FALSE)</f>
        <v>#N/A</v>
      </c>
      <c r="S82" s="30" t="e">
        <f>VLOOKUP(K82,' ESQUADRIAS'!$B$8:$N$13,4,FALSE)</f>
        <v>#N/A</v>
      </c>
      <c r="T82" s="30" t="e">
        <f>VLOOKUP(L82,' ESQUADRIAS'!$B$8:$N$13,4,FALSE)</f>
        <v>#N/A</v>
      </c>
      <c r="U82" s="30" t="e">
        <f>VLOOKUP(M82,' ESQUADRIAS'!$B$8:$N$13,4,FALSE)</f>
        <v>#N/A</v>
      </c>
      <c r="V82" s="30" t="e">
        <f>VLOOKUP(N82,' ESQUADRIAS'!$B$8:$N$13,4,FALSE)</f>
        <v>#N/A</v>
      </c>
      <c r="W82" s="30" t="e">
        <f>VLOOKUP(O82,' ESQUADRIAS'!$B$8:$N$13,4,FALSE)</f>
        <v>#N/A</v>
      </c>
      <c r="X82" s="30" t="e">
        <f>VLOOKUP(P82,' ESQUADRIAS'!$B$8:$N$13,4,FALSE)</f>
        <v>#N/A</v>
      </c>
      <c r="Y82" s="9" t="e">
        <f t="shared" si="5"/>
        <v>#N/A</v>
      </c>
      <c r="Z82" s="9" t="e">
        <f t="shared" si="6"/>
        <v>#N/A</v>
      </c>
    </row>
    <row r="83" spans="1:26" x14ac:dyDescent="0.3">
      <c r="C83" s="5" t="s">
        <v>323</v>
      </c>
      <c r="D83" s="29">
        <v>0</v>
      </c>
      <c r="E83" s="29">
        <v>0</v>
      </c>
      <c r="F83" s="55">
        <v>0</v>
      </c>
      <c r="G83" s="40">
        <v>19.100000000000001</v>
      </c>
      <c r="H83" s="40">
        <v>0.6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30" t="e">
        <f>VLOOKUP(I83,' ESQUADRIAS'!$B$8:$N$13,4,FALSE)</f>
        <v>#N/A</v>
      </c>
      <c r="R83" s="30" t="e">
        <f>VLOOKUP(J83,' ESQUADRIAS'!$B$8:$N$13,4,FALSE)</f>
        <v>#N/A</v>
      </c>
      <c r="S83" s="30" t="e">
        <f>VLOOKUP(K83,' ESQUADRIAS'!$B$8:$N$13,4,FALSE)</f>
        <v>#N/A</v>
      </c>
      <c r="T83" s="30" t="e">
        <f>VLOOKUP(L83,' ESQUADRIAS'!$B$8:$N$13,4,FALSE)</f>
        <v>#N/A</v>
      </c>
      <c r="U83" s="30" t="e">
        <f>VLOOKUP(M83,' ESQUADRIAS'!$B$8:$N$13,4,FALSE)</f>
        <v>#N/A</v>
      </c>
      <c r="V83" s="30" t="e">
        <f>VLOOKUP(N83,' ESQUADRIAS'!$B$8:$N$13,4,FALSE)</f>
        <v>#N/A</v>
      </c>
      <c r="W83" s="30" t="e">
        <f>VLOOKUP(O83,' ESQUADRIAS'!$B$8:$N$13,4,FALSE)</f>
        <v>#N/A</v>
      </c>
      <c r="X83" s="30" t="e">
        <f>VLOOKUP(P83,' ESQUADRIAS'!$B$8:$N$13,4,FALSE)</f>
        <v>#N/A</v>
      </c>
      <c r="Y83" s="9" t="e">
        <f t="shared" si="5"/>
        <v>#N/A</v>
      </c>
      <c r="Z83" s="9" t="e">
        <f t="shared" si="6"/>
        <v>#N/A</v>
      </c>
    </row>
    <row r="84" spans="1:26" x14ac:dyDescent="0.3">
      <c r="C84" s="5" t="s">
        <v>311</v>
      </c>
      <c r="D84" s="29">
        <v>0</v>
      </c>
      <c r="E84" s="29">
        <v>0</v>
      </c>
      <c r="F84" s="55">
        <v>0</v>
      </c>
      <c r="G84" s="40">
        <v>30.48</v>
      </c>
      <c r="H84" s="40">
        <v>1.8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30" t="e">
        <f>VLOOKUP(I84,' ESQUADRIAS'!$B$8:$N$13,4,FALSE)</f>
        <v>#N/A</v>
      </c>
      <c r="R84" s="30" t="e">
        <f>VLOOKUP(J84,' ESQUADRIAS'!$B$8:$N$13,4,FALSE)</f>
        <v>#N/A</v>
      </c>
      <c r="S84" s="30" t="e">
        <f>VLOOKUP(K84,' ESQUADRIAS'!$B$8:$N$13,4,FALSE)</f>
        <v>#N/A</v>
      </c>
      <c r="T84" s="30" t="e">
        <f>VLOOKUP(L84,' ESQUADRIAS'!$B$8:$N$13,4,FALSE)</f>
        <v>#N/A</v>
      </c>
      <c r="U84" s="30" t="e">
        <f>VLOOKUP(M84,' ESQUADRIAS'!$B$8:$N$13,4,FALSE)</f>
        <v>#N/A</v>
      </c>
      <c r="V84" s="30" t="e">
        <f>VLOOKUP(N84,' ESQUADRIAS'!$B$8:$N$13,4,FALSE)</f>
        <v>#N/A</v>
      </c>
      <c r="W84" s="30" t="e">
        <f>VLOOKUP(O84,' ESQUADRIAS'!$B$8:$N$13,4,FALSE)</f>
        <v>#N/A</v>
      </c>
      <c r="X84" s="30" t="e">
        <f>VLOOKUP(P84,' ESQUADRIAS'!$B$8:$N$13,4,FALSE)</f>
        <v>#N/A</v>
      </c>
      <c r="Y84" s="9" t="e">
        <f t="shared" si="5"/>
        <v>#N/A</v>
      </c>
      <c r="Z84" s="9" t="e">
        <f t="shared" si="6"/>
        <v>#N/A</v>
      </c>
    </row>
    <row r="85" spans="1:26" x14ac:dyDescent="0.3">
      <c r="C85" s="5" t="s">
        <v>324</v>
      </c>
      <c r="D85" s="29">
        <v>0</v>
      </c>
      <c r="E85" s="29">
        <v>0</v>
      </c>
      <c r="F85" s="55">
        <v>0</v>
      </c>
      <c r="G85" s="40">
        <v>25.05</v>
      </c>
      <c r="H85" s="40">
        <v>2.11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30" t="e">
        <f>VLOOKUP(I85,' ESQUADRIAS'!$B$8:$N$13,4,FALSE)</f>
        <v>#N/A</v>
      </c>
      <c r="R85" s="30" t="e">
        <f>VLOOKUP(J85,' ESQUADRIAS'!$B$8:$N$13,4,FALSE)</f>
        <v>#N/A</v>
      </c>
      <c r="S85" s="30" t="e">
        <f>VLOOKUP(K85,' ESQUADRIAS'!$B$8:$N$13,4,FALSE)</f>
        <v>#N/A</v>
      </c>
      <c r="T85" s="30" t="e">
        <f>VLOOKUP(L85,' ESQUADRIAS'!$B$8:$N$13,4,FALSE)</f>
        <v>#N/A</v>
      </c>
      <c r="U85" s="30" t="e">
        <f>VLOOKUP(M85,' ESQUADRIAS'!$B$8:$N$13,4,FALSE)</f>
        <v>#N/A</v>
      </c>
      <c r="V85" s="30" t="e">
        <f>VLOOKUP(N85,' ESQUADRIAS'!$B$8:$N$13,4,FALSE)</f>
        <v>#N/A</v>
      </c>
      <c r="W85" s="30" t="e">
        <f>VLOOKUP(O85,' ESQUADRIAS'!$B$8:$N$13,4,FALSE)</f>
        <v>#N/A</v>
      </c>
      <c r="X85" s="30" t="e">
        <f>VLOOKUP(P85,' ESQUADRIAS'!$B$8:$N$13,4,FALSE)</f>
        <v>#N/A</v>
      </c>
      <c r="Y85" s="9" t="e">
        <f t="shared" si="5"/>
        <v>#N/A</v>
      </c>
      <c r="Z85" s="9" t="e">
        <f t="shared" si="6"/>
        <v>#N/A</v>
      </c>
    </row>
    <row r="86" spans="1:26" x14ac:dyDescent="0.3">
      <c r="C86" s="5" t="s">
        <v>325</v>
      </c>
      <c r="D86" s="29">
        <v>0</v>
      </c>
      <c r="E86" s="29">
        <v>0</v>
      </c>
      <c r="F86" s="55">
        <v>0</v>
      </c>
      <c r="G86" s="40">
        <v>69.2</v>
      </c>
      <c r="H86" s="40">
        <v>1.95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30" t="e">
        <f>VLOOKUP(I86,' ESQUADRIAS'!$B$8:$N$13,4,FALSE)</f>
        <v>#N/A</v>
      </c>
      <c r="R86" s="30" t="e">
        <f>VLOOKUP(J86,' ESQUADRIAS'!$B$8:$N$13,4,FALSE)</f>
        <v>#N/A</v>
      </c>
      <c r="S86" s="30" t="e">
        <f>VLOOKUP(K86,' ESQUADRIAS'!$B$8:$N$13,4,FALSE)</f>
        <v>#N/A</v>
      </c>
      <c r="T86" s="30" t="e">
        <f>VLOOKUP(L86,' ESQUADRIAS'!$B$8:$N$13,4,FALSE)</f>
        <v>#N/A</v>
      </c>
      <c r="U86" s="30" t="e">
        <f>VLOOKUP(M86,' ESQUADRIAS'!$B$8:$N$13,4,FALSE)</f>
        <v>#N/A</v>
      </c>
      <c r="V86" s="30" t="e">
        <f>VLOOKUP(N86,' ESQUADRIAS'!$B$8:$N$13,4,FALSE)</f>
        <v>#N/A</v>
      </c>
      <c r="W86" s="30" t="e">
        <f>VLOOKUP(O86,' ESQUADRIAS'!$B$8:$N$13,4,FALSE)</f>
        <v>#N/A</v>
      </c>
      <c r="X86" s="30" t="e">
        <f>VLOOKUP(P86,' ESQUADRIAS'!$B$8:$N$13,4,FALSE)</f>
        <v>#N/A</v>
      </c>
      <c r="Y86" s="9" t="e">
        <f t="shared" si="5"/>
        <v>#N/A</v>
      </c>
      <c r="Z86" s="9" t="e">
        <f t="shared" si="6"/>
        <v>#N/A</v>
      </c>
    </row>
    <row r="87" spans="1:26" x14ac:dyDescent="0.3">
      <c r="C87" s="5" t="s">
        <v>326</v>
      </c>
      <c r="D87" s="29">
        <v>0</v>
      </c>
      <c r="E87" s="29">
        <v>0</v>
      </c>
      <c r="F87" s="55">
        <v>0</v>
      </c>
      <c r="G87" s="40">
        <v>11.1</v>
      </c>
      <c r="H87" s="40">
        <v>0.65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30" t="e">
        <f>VLOOKUP(I87,' ESQUADRIAS'!$B$8:$N$13,4,FALSE)</f>
        <v>#N/A</v>
      </c>
      <c r="R87" s="30" t="e">
        <f>VLOOKUP(J87,' ESQUADRIAS'!$B$8:$N$13,4,FALSE)</f>
        <v>#N/A</v>
      </c>
      <c r="S87" s="30" t="e">
        <f>VLOOKUP(K87,' ESQUADRIAS'!$B$8:$N$13,4,FALSE)</f>
        <v>#N/A</v>
      </c>
      <c r="T87" s="30" t="e">
        <f>VLOOKUP(L87,' ESQUADRIAS'!$B$8:$N$13,4,FALSE)</f>
        <v>#N/A</v>
      </c>
      <c r="U87" s="30" t="e">
        <f>VLOOKUP(M87,' ESQUADRIAS'!$B$8:$N$13,4,FALSE)</f>
        <v>#N/A</v>
      </c>
      <c r="V87" s="30" t="e">
        <f>VLOOKUP(N87,' ESQUADRIAS'!$B$8:$N$13,4,FALSE)</f>
        <v>#N/A</v>
      </c>
      <c r="W87" s="30" t="e">
        <f>VLOOKUP(O87,' ESQUADRIAS'!$B$8:$N$13,4,FALSE)</f>
        <v>#N/A</v>
      </c>
      <c r="X87" s="30" t="e">
        <f>VLOOKUP(P87,' ESQUADRIAS'!$B$8:$N$13,4,FALSE)</f>
        <v>#N/A</v>
      </c>
      <c r="Y87" s="9" t="e">
        <f t="shared" si="5"/>
        <v>#N/A</v>
      </c>
      <c r="Z87" s="9" t="e">
        <f t="shared" si="6"/>
        <v>#N/A</v>
      </c>
    </row>
    <row r="88" spans="1:26" x14ac:dyDescent="0.3">
      <c r="C88" s="5" t="s">
        <v>328</v>
      </c>
      <c r="D88" s="29">
        <v>0</v>
      </c>
      <c r="E88" s="29">
        <v>0</v>
      </c>
      <c r="F88" s="55">
        <v>0</v>
      </c>
      <c r="G88" s="40">
        <v>41.68</v>
      </c>
      <c r="H88" s="40">
        <v>0.5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30" t="e">
        <f>VLOOKUP(I88,' ESQUADRIAS'!$B$8:$N$13,4,FALSE)</f>
        <v>#N/A</v>
      </c>
      <c r="R88" s="30" t="e">
        <f>VLOOKUP(J88,' ESQUADRIAS'!$B$8:$N$13,4,FALSE)</f>
        <v>#N/A</v>
      </c>
      <c r="S88" s="30" t="e">
        <f>VLOOKUP(K88,' ESQUADRIAS'!$B$8:$N$13,4,FALSE)</f>
        <v>#N/A</v>
      </c>
      <c r="T88" s="30" t="e">
        <f>VLOOKUP(L88,' ESQUADRIAS'!$B$8:$N$13,4,FALSE)</f>
        <v>#N/A</v>
      </c>
      <c r="U88" s="30" t="e">
        <f>VLOOKUP(M88,' ESQUADRIAS'!$B$8:$N$13,4,FALSE)</f>
        <v>#N/A</v>
      </c>
      <c r="V88" s="30" t="e">
        <f>VLOOKUP(N88,' ESQUADRIAS'!$B$8:$N$13,4,FALSE)</f>
        <v>#N/A</v>
      </c>
      <c r="W88" s="30" t="e">
        <f>VLOOKUP(O88,' ESQUADRIAS'!$B$8:$N$13,4,FALSE)</f>
        <v>#N/A</v>
      </c>
      <c r="X88" s="30" t="e">
        <f>VLOOKUP(P88,' ESQUADRIAS'!$B$8:$N$13,4,FALSE)</f>
        <v>#N/A</v>
      </c>
      <c r="Y88" s="9" t="e">
        <f t="shared" si="5"/>
        <v>#N/A</v>
      </c>
      <c r="Z88" s="9" t="e">
        <f t="shared" si="6"/>
        <v>#N/A</v>
      </c>
    </row>
    <row r="89" spans="1:26" x14ac:dyDescent="0.3">
      <c r="C89" s="43" t="s">
        <v>329</v>
      </c>
      <c r="D89" s="44"/>
      <c r="E89" s="46"/>
      <c r="F89" s="56"/>
      <c r="G89" s="56"/>
      <c r="H89" s="56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6"/>
      <c r="Z89" s="45" t="e">
        <f>SUM(Z8:Z88)</f>
        <v>#N/A</v>
      </c>
    </row>
    <row r="93" spans="1:26" x14ac:dyDescent="0.3">
      <c r="A93" s="2" t="s">
        <v>127</v>
      </c>
      <c r="B93" s="2" t="s">
        <v>332</v>
      </c>
      <c r="C93" s="2"/>
      <c r="D93" s="2"/>
      <c r="E93" s="2"/>
      <c r="F93" s="37"/>
      <c r="G93" s="37"/>
      <c r="H93" s="37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3">
      <c r="A94" s="3"/>
      <c r="B94" s="3"/>
      <c r="C94" s="3"/>
      <c r="D94" s="3"/>
      <c r="E94" s="3"/>
      <c r="F94" s="35"/>
      <c r="G94" s="35"/>
      <c r="H94" s="35"/>
      <c r="I94" s="85" t="s">
        <v>176</v>
      </c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16"/>
      <c r="Z94" s="3"/>
    </row>
    <row r="95" spans="1:26" x14ac:dyDescent="0.3">
      <c r="A95" s="15"/>
      <c r="B95" s="15"/>
      <c r="C95" s="15"/>
      <c r="D95" s="17" t="s">
        <v>171</v>
      </c>
      <c r="E95" s="17" t="s">
        <v>170</v>
      </c>
      <c r="F95" s="91" t="s">
        <v>339</v>
      </c>
      <c r="G95" s="93" t="s">
        <v>340</v>
      </c>
      <c r="H95" s="91" t="s">
        <v>204</v>
      </c>
      <c r="I95" s="84" t="s">
        <v>177</v>
      </c>
      <c r="J95" s="84"/>
      <c r="K95" s="84"/>
      <c r="L95" s="84"/>
      <c r="M95" s="84"/>
      <c r="N95" s="84"/>
      <c r="O95" s="84"/>
      <c r="P95" s="84"/>
      <c r="Q95" s="84" t="s">
        <v>183</v>
      </c>
      <c r="R95" s="84"/>
      <c r="S95" s="84"/>
      <c r="T95" s="84"/>
      <c r="U95" s="84"/>
      <c r="V95" s="84"/>
      <c r="W95" s="84"/>
      <c r="X95" s="84"/>
      <c r="Y95" s="17" t="s">
        <v>194</v>
      </c>
      <c r="Z95" s="22" t="s">
        <v>198</v>
      </c>
    </row>
    <row r="96" spans="1:26" x14ac:dyDescent="0.3">
      <c r="A96" s="15"/>
      <c r="B96" s="15"/>
      <c r="C96" s="15" t="s">
        <v>169</v>
      </c>
      <c r="D96" s="18" t="s">
        <v>172</v>
      </c>
      <c r="E96" s="18" t="s">
        <v>173</v>
      </c>
      <c r="F96" s="92"/>
      <c r="G96" s="94"/>
      <c r="H96" s="92"/>
      <c r="I96" s="19" t="s">
        <v>178</v>
      </c>
      <c r="J96" s="19" t="s">
        <v>179</v>
      </c>
      <c r="K96" s="19" t="s">
        <v>180</v>
      </c>
      <c r="L96" s="19" t="s">
        <v>181</v>
      </c>
      <c r="M96" s="19" t="s">
        <v>182</v>
      </c>
      <c r="N96" s="19" t="s">
        <v>223</v>
      </c>
      <c r="O96" s="19" t="s">
        <v>224</v>
      </c>
      <c r="P96" s="19" t="s">
        <v>225</v>
      </c>
      <c r="Q96" s="19" t="s">
        <v>178</v>
      </c>
      <c r="R96" s="19" t="s">
        <v>179</v>
      </c>
      <c r="S96" s="19" t="s">
        <v>180</v>
      </c>
      <c r="T96" s="19" t="s">
        <v>181</v>
      </c>
      <c r="U96" s="19" t="s">
        <v>182</v>
      </c>
      <c r="V96" s="19" t="s">
        <v>223</v>
      </c>
      <c r="W96" s="19" t="s">
        <v>224</v>
      </c>
      <c r="X96" s="19" t="s">
        <v>225</v>
      </c>
      <c r="Y96" s="18" t="s">
        <v>172</v>
      </c>
      <c r="Z96" s="18" t="s">
        <v>172</v>
      </c>
    </row>
    <row r="97" spans="1:26" x14ac:dyDescent="0.3">
      <c r="C97" s="5" t="s">
        <v>205</v>
      </c>
      <c r="D97" s="8">
        <v>4.5599999999999996</v>
      </c>
      <c r="E97" s="8">
        <v>8.9</v>
      </c>
      <c r="F97" s="57">
        <v>2</v>
      </c>
      <c r="G97" s="55">
        <f>VLOOKUP(F97,$G$181:$I$185,3,FALSE)</f>
        <v>2.2000000000000002</v>
      </c>
      <c r="H97" s="55" t="str">
        <f>VLOOKUP(F97,$G$181:$I$185,2,FALSE)</f>
        <v>Azulejo até 2,20m</v>
      </c>
      <c r="I97" s="29" t="s">
        <v>213</v>
      </c>
      <c r="J97" s="29" t="s">
        <v>218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30" t="e">
        <f>VLOOKUP(I97,' ESQUADRIAS'!$B$8:$N$13,4,FALSE)</f>
        <v>#N/A</v>
      </c>
      <c r="R97" s="30" t="e">
        <f>VLOOKUP(J97,' ESQUADRIAS'!$B$8:$N$13,4,FALSE)</f>
        <v>#N/A</v>
      </c>
      <c r="S97" s="30" t="e">
        <f>VLOOKUP(K97,' ESQUADRIAS'!$B$8:$N$13,4,FALSE)</f>
        <v>#N/A</v>
      </c>
      <c r="T97" s="30" t="e">
        <f>VLOOKUP(L97,' ESQUADRIAS'!$B$8:$N$13,4,FALSE)</f>
        <v>#N/A</v>
      </c>
      <c r="U97" s="30" t="e">
        <f>VLOOKUP(M97,' ESQUADRIAS'!$B$8:$N$13,4,FALSE)</f>
        <v>#N/A</v>
      </c>
      <c r="V97" s="30" t="e">
        <f>VLOOKUP(N97,' ESQUADRIAS'!$B$8:$N$13,4,FALSE)</f>
        <v>#N/A</v>
      </c>
      <c r="W97" s="30" t="e">
        <f>VLOOKUP(O97,' ESQUADRIAS'!$B$8:$N$13,4,FALSE)</f>
        <v>#N/A</v>
      </c>
      <c r="X97" s="30" t="e">
        <f>VLOOKUP(P97,' ESQUADRIAS'!$B$8:$N$13,4,FALSE)</f>
        <v>#N/A</v>
      </c>
      <c r="Y97" s="9" t="e">
        <f>SUM(Q97:X97)</f>
        <v>#N/A</v>
      </c>
      <c r="Z97" s="49" t="e">
        <f>(E97*G97)-Y97</f>
        <v>#N/A</v>
      </c>
    </row>
    <row r="98" spans="1:26" x14ac:dyDescent="0.3">
      <c r="C98" s="5" t="s">
        <v>206</v>
      </c>
      <c r="D98" s="8">
        <v>9.1</v>
      </c>
      <c r="E98" s="8">
        <v>9.85</v>
      </c>
      <c r="F98" s="57">
        <v>4</v>
      </c>
      <c r="G98" s="55">
        <v>0</v>
      </c>
      <c r="H98" s="55" t="str">
        <f>VLOOKUP(F98,$G$181:$I$185,2,FALSE)</f>
        <v xml:space="preserve">Pintura epóxi </v>
      </c>
      <c r="I98" s="29" t="s">
        <v>216</v>
      </c>
      <c r="J98" s="29" t="s">
        <v>214</v>
      </c>
      <c r="K98" s="29" t="s">
        <v>215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30" t="e">
        <f>VLOOKUP(I98,' ESQUADRIAS'!$B$8:$N$13,4,FALSE)</f>
        <v>#N/A</v>
      </c>
      <c r="R98" s="30" t="e">
        <f>VLOOKUP(J98,' ESQUADRIAS'!$B$8:$N$13,4,FALSE)</f>
        <v>#N/A</v>
      </c>
      <c r="S98" s="30" t="e">
        <f>VLOOKUP(K98,' ESQUADRIAS'!$B$8:$N$13,4,FALSE)</f>
        <v>#N/A</v>
      </c>
      <c r="T98" s="30" t="e">
        <f>VLOOKUP(L98,' ESQUADRIAS'!$B$8:$N$13,4,FALSE)</f>
        <v>#N/A</v>
      </c>
      <c r="U98" s="30" t="e">
        <f>VLOOKUP(M98,' ESQUADRIAS'!$B$8:$N$13,4,FALSE)</f>
        <v>#N/A</v>
      </c>
      <c r="V98" s="30" t="e">
        <f>VLOOKUP(N98,' ESQUADRIAS'!$B$8:$N$13,4,FALSE)</f>
        <v>#N/A</v>
      </c>
      <c r="W98" s="30" t="e">
        <f>VLOOKUP(O98,' ESQUADRIAS'!$B$8:$N$13,4,FALSE)</f>
        <v>#N/A</v>
      </c>
      <c r="X98" s="30" t="e">
        <f>VLOOKUP(P98,' ESQUADRIAS'!$B$8:$N$13,4,FALSE)</f>
        <v>#N/A</v>
      </c>
      <c r="Y98" s="9" t="e">
        <f t="shared" ref="Y98:Y122" si="7">SUM(Q98:X98)</f>
        <v>#N/A</v>
      </c>
      <c r="Z98" s="49"/>
    </row>
    <row r="99" spans="1:26" x14ac:dyDescent="0.3">
      <c r="B99" s="5"/>
      <c r="C99" s="5" t="s">
        <v>207</v>
      </c>
      <c r="D99" s="8">
        <v>10.44</v>
      </c>
      <c r="E99" s="8">
        <v>6.5</v>
      </c>
      <c r="F99" s="57">
        <v>4</v>
      </c>
      <c r="G99" s="55">
        <f t="shared" ref="G99:G130" si="8">VLOOKUP(F99,$G$181:$I$185,3,FALSE)</f>
        <v>0</v>
      </c>
      <c r="H99" s="55" t="str">
        <f t="shared" ref="H99:H160" si="9">VLOOKUP(F99,$G$181:$I$185,2,FALSE)</f>
        <v xml:space="preserve">Pintura epóxi </v>
      </c>
      <c r="I99" s="29" t="s">
        <v>216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30" t="e">
        <f>VLOOKUP(I99,' ESQUADRIAS'!$B$8:$N$13,4,FALSE)</f>
        <v>#N/A</v>
      </c>
      <c r="R99" s="30" t="e">
        <f>VLOOKUP(J99,' ESQUADRIAS'!$B$8:$N$13,4,FALSE)</f>
        <v>#N/A</v>
      </c>
      <c r="S99" s="30" t="e">
        <f>VLOOKUP(K99,' ESQUADRIAS'!$B$8:$N$13,4,FALSE)</f>
        <v>#N/A</v>
      </c>
      <c r="T99" s="30" t="e">
        <f>VLOOKUP(L99,' ESQUADRIAS'!$B$8:$N$13,4,FALSE)</f>
        <v>#N/A</v>
      </c>
      <c r="U99" s="30" t="e">
        <f>VLOOKUP(M99,' ESQUADRIAS'!$B$8:$N$13,4,FALSE)</f>
        <v>#N/A</v>
      </c>
      <c r="V99" s="30" t="e">
        <f>VLOOKUP(N99,' ESQUADRIAS'!$B$8:$N$13,4,FALSE)</f>
        <v>#N/A</v>
      </c>
      <c r="W99" s="30" t="e">
        <f>VLOOKUP(O99,' ESQUADRIAS'!$B$8:$N$13,4,FALSE)</f>
        <v>#N/A</v>
      </c>
      <c r="X99" s="30" t="e">
        <f>VLOOKUP(P99,' ESQUADRIAS'!$B$8:$N$13,4,FALSE)</f>
        <v>#N/A</v>
      </c>
      <c r="Y99" s="9" t="e">
        <f t="shared" si="7"/>
        <v>#N/A</v>
      </c>
      <c r="Z99" s="49"/>
    </row>
    <row r="100" spans="1:26" x14ac:dyDescent="0.3">
      <c r="B100" s="5"/>
      <c r="C100" s="5" t="s">
        <v>208</v>
      </c>
      <c r="D100" s="8">
        <v>5.52</v>
      </c>
      <c r="E100" s="8">
        <v>6.65</v>
      </c>
      <c r="F100" s="57">
        <v>2</v>
      </c>
      <c r="G100" s="55">
        <f t="shared" si="8"/>
        <v>2.2000000000000002</v>
      </c>
      <c r="H100" s="55" t="str">
        <f t="shared" si="9"/>
        <v>Azulejo até 2,20m</v>
      </c>
      <c r="I100" s="29" t="s">
        <v>213</v>
      </c>
      <c r="J100" s="29" t="s">
        <v>218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30" t="e">
        <f>VLOOKUP(I100,' ESQUADRIAS'!$B$8:$N$13,4,FALSE)</f>
        <v>#N/A</v>
      </c>
      <c r="R100" s="30" t="e">
        <f>VLOOKUP(J100,' ESQUADRIAS'!$B$8:$N$13,4,FALSE)</f>
        <v>#N/A</v>
      </c>
      <c r="S100" s="30" t="e">
        <f>VLOOKUP(K100,' ESQUADRIAS'!$B$8:$N$13,4,FALSE)</f>
        <v>#N/A</v>
      </c>
      <c r="T100" s="30" t="e">
        <f>VLOOKUP(L100,' ESQUADRIAS'!$B$8:$N$13,4,FALSE)</f>
        <v>#N/A</v>
      </c>
      <c r="U100" s="30" t="e">
        <f>VLOOKUP(M100,' ESQUADRIAS'!$B$8:$N$13,4,FALSE)</f>
        <v>#N/A</v>
      </c>
      <c r="V100" s="30" t="e">
        <f>VLOOKUP(N100,' ESQUADRIAS'!$B$8:$N$13,4,FALSE)</f>
        <v>#N/A</v>
      </c>
      <c r="W100" s="30" t="e">
        <f>VLOOKUP(O100,' ESQUADRIAS'!$B$8:$N$13,4,FALSE)</f>
        <v>#N/A</v>
      </c>
      <c r="X100" s="30" t="e">
        <f>VLOOKUP(P100,' ESQUADRIAS'!$B$8:$N$13,4,FALSE)</f>
        <v>#N/A</v>
      </c>
      <c r="Y100" s="9" t="e">
        <f t="shared" si="7"/>
        <v>#N/A</v>
      </c>
      <c r="Z100" s="49" t="e">
        <f t="shared" ref="Z100:Z150" si="10">(E100*G100)-Y100</f>
        <v>#N/A</v>
      </c>
    </row>
    <row r="101" spans="1:26" x14ac:dyDescent="0.3">
      <c r="B101" s="5"/>
      <c r="C101" s="5" t="s">
        <v>209</v>
      </c>
      <c r="D101" s="8">
        <v>5.52</v>
      </c>
      <c r="E101" s="8">
        <v>6.65</v>
      </c>
      <c r="F101" s="57">
        <v>2</v>
      </c>
      <c r="G101" s="55">
        <f t="shared" si="8"/>
        <v>2.2000000000000002</v>
      </c>
      <c r="H101" s="55" t="str">
        <f t="shared" si="9"/>
        <v>Azulejo até 2,20m</v>
      </c>
      <c r="I101" s="29" t="s">
        <v>213</v>
      </c>
      <c r="J101" s="29" t="s">
        <v>218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30" t="e">
        <f>VLOOKUP(I101,' ESQUADRIAS'!$B$8:$N$13,4,FALSE)</f>
        <v>#N/A</v>
      </c>
      <c r="R101" s="30" t="e">
        <f>VLOOKUP(J101,' ESQUADRIAS'!$B$8:$N$13,4,FALSE)</f>
        <v>#N/A</v>
      </c>
      <c r="S101" s="30" t="e">
        <f>VLOOKUP(K101,' ESQUADRIAS'!$B$8:$N$13,4,FALSE)</f>
        <v>#N/A</v>
      </c>
      <c r="T101" s="30" t="e">
        <f>VLOOKUP(L101,' ESQUADRIAS'!$B$8:$N$13,4,FALSE)</f>
        <v>#N/A</v>
      </c>
      <c r="U101" s="30" t="e">
        <f>VLOOKUP(M101,' ESQUADRIAS'!$B$8:$N$13,4,FALSE)</f>
        <v>#N/A</v>
      </c>
      <c r="V101" s="30" t="e">
        <f>VLOOKUP(N101,' ESQUADRIAS'!$B$8:$N$13,4,FALSE)</f>
        <v>#N/A</v>
      </c>
      <c r="W101" s="30" t="e">
        <f>VLOOKUP(O101,' ESQUADRIAS'!$B$8:$N$13,4,FALSE)</f>
        <v>#N/A</v>
      </c>
      <c r="X101" s="30" t="e">
        <f>VLOOKUP(P101,' ESQUADRIAS'!$B$8:$N$13,4,FALSE)</f>
        <v>#N/A</v>
      </c>
      <c r="Y101" s="9" t="e">
        <f t="shared" si="7"/>
        <v>#N/A</v>
      </c>
      <c r="Z101" s="49" t="e">
        <f t="shared" si="10"/>
        <v>#N/A</v>
      </c>
    </row>
    <row r="102" spans="1:26" x14ac:dyDescent="0.3">
      <c r="B102" s="5"/>
      <c r="C102" s="5" t="s">
        <v>210</v>
      </c>
      <c r="D102" s="8">
        <v>5.52</v>
      </c>
      <c r="E102" s="8">
        <v>6.65</v>
      </c>
      <c r="F102" s="57">
        <v>2</v>
      </c>
      <c r="G102" s="55">
        <f t="shared" si="8"/>
        <v>2.2000000000000002</v>
      </c>
      <c r="H102" s="55" t="str">
        <f t="shared" si="9"/>
        <v>Azulejo até 2,20m</v>
      </c>
      <c r="I102" s="29" t="s">
        <v>213</v>
      </c>
      <c r="J102" s="29" t="s">
        <v>218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30" t="e">
        <f>VLOOKUP(I102,' ESQUADRIAS'!$B$8:$N$13,4,FALSE)</f>
        <v>#N/A</v>
      </c>
      <c r="R102" s="30" t="e">
        <f>VLOOKUP(J102,' ESQUADRIAS'!$B$8:$N$13,4,FALSE)</f>
        <v>#N/A</v>
      </c>
      <c r="S102" s="30" t="e">
        <f>VLOOKUP(K102,' ESQUADRIAS'!$B$8:$N$13,4,FALSE)</f>
        <v>#N/A</v>
      </c>
      <c r="T102" s="30" t="e">
        <f>VLOOKUP(L102,' ESQUADRIAS'!$B$8:$N$13,4,FALSE)</f>
        <v>#N/A</v>
      </c>
      <c r="U102" s="30" t="e">
        <f>VLOOKUP(M102,' ESQUADRIAS'!$B$8:$N$13,4,FALSE)</f>
        <v>#N/A</v>
      </c>
      <c r="V102" s="30" t="e">
        <f>VLOOKUP(N102,' ESQUADRIAS'!$B$8:$N$13,4,FALSE)</f>
        <v>#N/A</v>
      </c>
      <c r="W102" s="30" t="e">
        <f>VLOOKUP(O102,' ESQUADRIAS'!$B$8:$N$13,4,FALSE)</f>
        <v>#N/A</v>
      </c>
      <c r="X102" s="30" t="e">
        <f>VLOOKUP(P102,' ESQUADRIAS'!$B$8:$N$13,4,FALSE)</f>
        <v>#N/A</v>
      </c>
      <c r="Y102" s="9" t="e">
        <f t="shared" si="7"/>
        <v>#N/A</v>
      </c>
      <c r="Z102" s="49" t="e">
        <f t="shared" si="10"/>
        <v>#N/A</v>
      </c>
    </row>
    <row r="103" spans="1:26" x14ac:dyDescent="0.3">
      <c r="B103" s="5"/>
      <c r="C103" s="5" t="s">
        <v>211</v>
      </c>
      <c r="D103" s="8">
        <v>1.78</v>
      </c>
      <c r="E103" s="8">
        <v>1.1499999999999999</v>
      </c>
      <c r="F103" s="57">
        <v>1</v>
      </c>
      <c r="G103" s="55">
        <f t="shared" si="8"/>
        <v>3</v>
      </c>
      <c r="H103" s="55" t="str">
        <f t="shared" si="9"/>
        <v>Azulejo até o teto</v>
      </c>
      <c r="I103" s="29" t="s">
        <v>213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30" t="e">
        <f>VLOOKUP(I103,' ESQUADRIAS'!$B$8:$N$13,4,FALSE)</f>
        <v>#N/A</v>
      </c>
      <c r="R103" s="30" t="e">
        <f>VLOOKUP(J103,' ESQUADRIAS'!$B$8:$N$13,4,FALSE)</f>
        <v>#N/A</v>
      </c>
      <c r="S103" s="30" t="e">
        <f>VLOOKUP(K103,' ESQUADRIAS'!$B$8:$N$13,4,FALSE)</f>
        <v>#N/A</v>
      </c>
      <c r="T103" s="30" t="e">
        <f>VLOOKUP(L103,' ESQUADRIAS'!$B$8:$N$13,4,FALSE)</f>
        <v>#N/A</v>
      </c>
      <c r="U103" s="30" t="e">
        <f>VLOOKUP(M103,' ESQUADRIAS'!$B$8:$N$13,4,FALSE)</f>
        <v>#N/A</v>
      </c>
      <c r="V103" s="30" t="e">
        <f>VLOOKUP(N103,' ESQUADRIAS'!$B$8:$N$13,4,FALSE)</f>
        <v>#N/A</v>
      </c>
      <c r="W103" s="30" t="e">
        <f>VLOOKUP(O103,' ESQUADRIAS'!$B$8:$N$13,4,FALSE)</f>
        <v>#N/A</v>
      </c>
      <c r="X103" s="30" t="e">
        <f>VLOOKUP(P103,' ESQUADRIAS'!$B$8:$N$13,4,FALSE)</f>
        <v>#N/A</v>
      </c>
      <c r="Y103" s="9" t="e">
        <f t="shared" si="7"/>
        <v>#N/A</v>
      </c>
      <c r="Z103" s="49" t="e">
        <f t="shared" si="10"/>
        <v>#N/A</v>
      </c>
    </row>
    <row r="104" spans="1:26" x14ac:dyDescent="0.3">
      <c r="B104" s="5"/>
      <c r="C104" s="5" t="s">
        <v>212</v>
      </c>
      <c r="D104" s="8">
        <v>2</v>
      </c>
      <c r="E104" s="8">
        <f>1.15*2</f>
        <v>2.2999999999999998</v>
      </c>
      <c r="F104" s="57">
        <v>3</v>
      </c>
      <c r="G104" s="55">
        <f t="shared" si="8"/>
        <v>1.2</v>
      </c>
      <c r="H104" s="55" t="str">
        <f t="shared" si="9"/>
        <v>Azulejo até 1,20m</v>
      </c>
      <c r="I104" s="29" t="s">
        <v>219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30" t="e">
        <f>VLOOKUP(I104,' ESQUADRIAS'!$B$8:$N$13,4,FALSE)</f>
        <v>#N/A</v>
      </c>
      <c r="R104" s="30" t="e">
        <f>VLOOKUP(J104,' ESQUADRIAS'!$B$8:$N$13,4,FALSE)</f>
        <v>#N/A</v>
      </c>
      <c r="S104" s="30" t="e">
        <f>VLOOKUP(K104,' ESQUADRIAS'!$B$8:$N$13,4,FALSE)</f>
        <v>#N/A</v>
      </c>
      <c r="T104" s="30" t="e">
        <f>VLOOKUP(L104,' ESQUADRIAS'!$B$8:$N$13,4,FALSE)</f>
        <v>#N/A</v>
      </c>
      <c r="U104" s="30" t="e">
        <f>VLOOKUP(M104,' ESQUADRIAS'!$B$8:$N$13,4,FALSE)</f>
        <v>#N/A</v>
      </c>
      <c r="V104" s="30" t="e">
        <f>VLOOKUP(N104,' ESQUADRIAS'!$B$8:$N$13,4,FALSE)</f>
        <v>#N/A</v>
      </c>
      <c r="W104" s="30" t="e">
        <f>VLOOKUP(O104,' ESQUADRIAS'!$B$8:$N$13,4,FALSE)</f>
        <v>#N/A</v>
      </c>
      <c r="X104" s="30" t="e">
        <f>VLOOKUP(P104,' ESQUADRIAS'!$B$8:$N$13,4,FALSE)</f>
        <v>#N/A</v>
      </c>
      <c r="Y104" s="9" t="e">
        <f t="shared" si="7"/>
        <v>#N/A</v>
      </c>
      <c r="Z104" s="49" t="e">
        <f t="shared" si="10"/>
        <v>#N/A</v>
      </c>
    </row>
    <row r="105" spans="1:26" x14ac:dyDescent="0.3">
      <c r="B105" s="5"/>
      <c r="C105" s="5" t="s">
        <v>220</v>
      </c>
      <c r="D105" s="8">
        <v>68.83</v>
      </c>
      <c r="E105" s="8">
        <v>19.55</v>
      </c>
      <c r="F105" s="57">
        <v>4</v>
      </c>
      <c r="G105" s="55">
        <f t="shared" si="8"/>
        <v>0</v>
      </c>
      <c r="H105" s="55" t="str">
        <f t="shared" si="9"/>
        <v xml:space="preserve">Pintura epóxi </v>
      </c>
      <c r="I105" s="29" t="s">
        <v>221</v>
      </c>
      <c r="J105" s="29" t="s">
        <v>222</v>
      </c>
      <c r="K105" s="29" t="s">
        <v>222</v>
      </c>
      <c r="L105" s="29" t="s">
        <v>222</v>
      </c>
      <c r="M105" s="29" t="s">
        <v>222</v>
      </c>
      <c r="N105" s="29" t="s">
        <v>222</v>
      </c>
      <c r="O105" s="29" t="s">
        <v>222</v>
      </c>
      <c r="P105" s="29" t="s">
        <v>250</v>
      </c>
      <c r="Q105" s="30" t="e">
        <f>VLOOKUP(I105,' ESQUADRIAS'!$B$8:$N$13,4,FALSE)</f>
        <v>#N/A</v>
      </c>
      <c r="R105" s="30" t="e">
        <f>VLOOKUP(J105,' ESQUADRIAS'!$B$8:$N$13,4,FALSE)</f>
        <v>#N/A</v>
      </c>
      <c r="S105" s="30" t="e">
        <f>VLOOKUP(K105,' ESQUADRIAS'!$B$8:$N$13,4,FALSE)</f>
        <v>#N/A</v>
      </c>
      <c r="T105" s="30" t="e">
        <f>VLOOKUP(L105,' ESQUADRIAS'!$B$8:$N$13,4,FALSE)</f>
        <v>#N/A</v>
      </c>
      <c r="U105" s="30" t="e">
        <f>VLOOKUP(M105,' ESQUADRIAS'!$B$8:$N$13,4,FALSE)</f>
        <v>#N/A</v>
      </c>
      <c r="V105" s="30" t="e">
        <f>VLOOKUP(N105,' ESQUADRIAS'!$B$8:$N$13,4,FALSE)</f>
        <v>#N/A</v>
      </c>
      <c r="W105" s="30" t="e">
        <f>VLOOKUP(O105,' ESQUADRIAS'!$B$8:$N$13,4,FALSE)</f>
        <v>#N/A</v>
      </c>
      <c r="X105" s="30" t="e">
        <f>VLOOKUP(P105,' ESQUADRIAS'!$B$8:$N$13,4,FALSE)</f>
        <v>#N/A</v>
      </c>
      <c r="Y105" s="9" t="e">
        <f t="shared" si="7"/>
        <v>#N/A</v>
      </c>
      <c r="Z105" s="49"/>
    </row>
    <row r="106" spans="1:26" x14ac:dyDescent="0.3">
      <c r="C106" s="5" t="s">
        <v>226</v>
      </c>
      <c r="D106" s="8">
        <v>13.28</v>
      </c>
      <c r="E106" s="8">
        <v>14.6</v>
      </c>
      <c r="F106" s="57">
        <v>4</v>
      </c>
      <c r="G106" s="55">
        <f t="shared" si="8"/>
        <v>0</v>
      </c>
      <c r="H106" s="55" t="str">
        <f t="shared" si="9"/>
        <v xml:space="preserve">Pintura epóxi </v>
      </c>
      <c r="I106" s="29" t="s">
        <v>217</v>
      </c>
      <c r="J106" s="29" t="s">
        <v>216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30" t="e">
        <f>VLOOKUP(I106,' ESQUADRIAS'!$B$8:$N$13,4,FALSE)</f>
        <v>#N/A</v>
      </c>
      <c r="R106" s="30" t="e">
        <f>VLOOKUP(J106,' ESQUADRIAS'!$B$8:$N$13,4,FALSE)</f>
        <v>#N/A</v>
      </c>
      <c r="S106" s="30" t="e">
        <f>VLOOKUP(K106,' ESQUADRIAS'!$B$8:$N$13,4,FALSE)</f>
        <v>#N/A</v>
      </c>
      <c r="T106" s="30" t="e">
        <f>VLOOKUP(L106,' ESQUADRIAS'!$B$8:$N$13,4,FALSE)</f>
        <v>#N/A</v>
      </c>
      <c r="U106" s="30" t="e">
        <f>VLOOKUP(M106,' ESQUADRIAS'!$B$8:$N$13,4,FALSE)</f>
        <v>#N/A</v>
      </c>
      <c r="V106" s="30" t="e">
        <f>VLOOKUP(N106,' ESQUADRIAS'!$B$8:$N$13,4,FALSE)</f>
        <v>#N/A</v>
      </c>
      <c r="W106" s="30" t="e">
        <f>VLOOKUP(O106,' ESQUADRIAS'!$B$8:$N$13,4,FALSE)</f>
        <v>#N/A</v>
      </c>
      <c r="X106" s="30" t="e">
        <f>VLOOKUP(P106,' ESQUADRIAS'!$B$8:$N$13,4,FALSE)</f>
        <v>#N/A</v>
      </c>
      <c r="Y106" s="9" t="e">
        <f t="shared" si="7"/>
        <v>#N/A</v>
      </c>
      <c r="Z106" s="49"/>
    </row>
    <row r="107" spans="1:26" x14ac:dyDescent="0.3">
      <c r="A107" s="6"/>
      <c r="B107" s="6"/>
      <c r="C107" s="5" t="s">
        <v>227</v>
      </c>
      <c r="D107" s="8">
        <v>7.42</v>
      </c>
      <c r="E107" s="8">
        <v>7.75</v>
      </c>
      <c r="F107" s="57">
        <v>4</v>
      </c>
      <c r="G107" s="55">
        <f t="shared" si="8"/>
        <v>0</v>
      </c>
      <c r="H107" s="55" t="str">
        <f t="shared" si="9"/>
        <v xml:space="preserve">Pintura epóxi </v>
      </c>
      <c r="I107" s="29" t="s">
        <v>217</v>
      </c>
      <c r="J107" s="29" t="s">
        <v>222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30" t="e">
        <f>VLOOKUP(I107,' ESQUADRIAS'!$B$8:$N$13,4,FALSE)</f>
        <v>#N/A</v>
      </c>
      <c r="R107" s="30" t="e">
        <f>VLOOKUP(J107,' ESQUADRIAS'!$B$8:$N$13,4,FALSE)</f>
        <v>#N/A</v>
      </c>
      <c r="S107" s="30" t="e">
        <f>VLOOKUP(K107,' ESQUADRIAS'!$B$8:$N$13,4,FALSE)</f>
        <v>#N/A</v>
      </c>
      <c r="T107" s="30" t="e">
        <f>VLOOKUP(L107,' ESQUADRIAS'!$B$8:$N$13,4,FALSE)</f>
        <v>#N/A</v>
      </c>
      <c r="U107" s="30" t="e">
        <f>VLOOKUP(M107,' ESQUADRIAS'!$B$8:$N$13,4,FALSE)</f>
        <v>#N/A</v>
      </c>
      <c r="V107" s="30" t="e">
        <f>VLOOKUP(N107,' ESQUADRIAS'!$B$8:$N$13,4,FALSE)</f>
        <v>#N/A</v>
      </c>
      <c r="W107" s="30" t="e">
        <f>VLOOKUP(O107,' ESQUADRIAS'!$B$8:$N$13,4,FALSE)</f>
        <v>#N/A</v>
      </c>
      <c r="X107" s="30" t="e">
        <f>VLOOKUP(P107,' ESQUADRIAS'!$B$8:$N$13,4,FALSE)</f>
        <v>#N/A</v>
      </c>
      <c r="Y107" s="9" t="e">
        <f t="shared" si="7"/>
        <v>#N/A</v>
      </c>
      <c r="Z107" s="49"/>
    </row>
    <row r="108" spans="1:26" x14ac:dyDescent="0.3">
      <c r="C108" s="5" t="s">
        <v>228</v>
      </c>
      <c r="D108" s="8">
        <v>10</v>
      </c>
      <c r="E108" s="8">
        <v>9.25</v>
      </c>
      <c r="F108" s="57">
        <v>4</v>
      </c>
      <c r="G108" s="55">
        <f t="shared" si="8"/>
        <v>0</v>
      </c>
      <c r="H108" s="55" t="str">
        <f t="shared" si="9"/>
        <v xml:space="preserve">Pintura epóxi </v>
      </c>
      <c r="I108" s="29" t="s">
        <v>217</v>
      </c>
      <c r="J108" s="29" t="s">
        <v>216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30" t="e">
        <f>VLOOKUP(I108,' ESQUADRIAS'!$B$8:$N$13,4,FALSE)</f>
        <v>#N/A</v>
      </c>
      <c r="R108" s="30" t="e">
        <f>VLOOKUP(J108,' ESQUADRIAS'!$B$8:$N$13,4,FALSE)</f>
        <v>#N/A</v>
      </c>
      <c r="S108" s="30" t="e">
        <f>VLOOKUP(K108,' ESQUADRIAS'!$B$8:$N$13,4,FALSE)</f>
        <v>#N/A</v>
      </c>
      <c r="T108" s="30" t="e">
        <f>VLOOKUP(L108,' ESQUADRIAS'!$B$8:$N$13,4,FALSE)</f>
        <v>#N/A</v>
      </c>
      <c r="U108" s="30" t="e">
        <f>VLOOKUP(M108,' ESQUADRIAS'!$B$8:$N$13,4,FALSE)</f>
        <v>#N/A</v>
      </c>
      <c r="V108" s="30" t="e">
        <f>VLOOKUP(N108,' ESQUADRIAS'!$B$8:$N$13,4,FALSE)</f>
        <v>#N/A</v>
      </c>
      <c r="W108" s="30" t="e">
        <f>VLOOKUP(O108,' ESQUADRIAS'!$B$8:$N$13,4,FALSE)</f>
        <v>#N/A</v>
      </c>
      <c r="X108" s="30" t="e">
        <f>VLOOKUP(P108,' ESQUADRIAS'!$B$8:$N$13,4,FALSE)</f>
        <v>#N/A</v>
      </c>
      <c r="Y108" s="9" t="e">
        <f t="shared" si="7"/>
        <v>#N/A</v>
      </c>
      <c r="Z108" s="49"/>
    </row>
    <row r="109" spans="1:26" x14ac:dyDescent="0.3">
      <c r="C109" s="5" t="s">
        <v>229</v>
      </c>
      <c r="D109" s="8">
        <v>8.8000000000000007</v>
      </c>
      <c r="E109" s="8">
        <v>8.5500000000000007</v>
      </c>
      <c r="F109" s="57">
        <v>2</v>
      </c>
      <c r="G109" s="55">
        <f t="shared" si="8"/>
        <v>2.2000000000000002</v>
      </c>
      <c r="H109" s="55" t="str">
        <f t="shared" si="9"/>
        <v>Azulejo até 2,20m</v>
      </c>
      <c r="I109" s="29" t="s">
        <v>219</v>
      </c>
      <c r="J109" s="29" t="s">
        <v>257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30" t="e">
        <f>VLOOKUP(I109,' ESQUADRIAS'!$B$8:$N$13,4,FALSE)</f>
        <v>#N/A</v>
      </c>
      <c r="R109" s="30" t="e">
        <f>VLOOKUP(J109,' ESQUADRIAS'!$B$8:$N$13,4,FALSE)</f>
        <v>#N/A</v>
      </c>
      <c r="S109" s="30" t="e">
        <f>VLOOKUP(K109,' ESQUADRIAS'!$B$8:$N$13,4,FALSE)</f>
        <v>#N/A</v>
      </c>
      <c r="T109" s="30" t="e">
        <f>VLOOKUP(L109,' ESQUADRIAS'!$B$8:$N$13,4,FALSE)</f>
        <v>#N/A</v>
      </c>
      <c r="U109" s="30" t="e">
        <f>VLOOKUP(M109,' ESQUADRIAS'!$B$8:$N$13,4,FALSE)</f>
        <v>#N/A</v>
      </c>
      <c r="V109" s="30" t="e">
        <f>VLOOKUP(N109,' ESQUADRIAS'!$B$8:$N$13,4,FALSE)</f>
        <v>#N/A</v>
      </c>
      <c r="W109" s="30" t="e">
        <f>VLOOKUP(O109,' ESQUADRIAS'!$B$8:$N$13,4,FALSE)</f>
        <v>#N/A</v>
      </c>
      <c r="X109" s="30" t="e">
        <f>VLOOKUP(P109,' ESQUADRIAS'!$B$8:$N$13,4,FALSE)</f>
        <v>#N/A</v>
      </c>
      <c r="Y109" s="9" t="e">
        <f t="shared" si="7"/>
        <v>#N/A</v>
      </c>
      <c r="Z109" s="49" t="e">
        <f t="shared" si="10"/>
        <v>#N/A</v>
      </c>
    </row>
    <row r="110" spans="1:26" x14ac:dyDescent="0.3">
      <c r="C110" s="5" t="s">
        <v>230</v>
      </c>
      <c r="D110" s="8">
        <v>8.8000000000000007</v>
      </c>
      <c r="E110" s="8">
        <v>8.5500000000000007</v>
      </c>
      <c r="F110" s="57">
        <v>2</v>
      </c>
      <c r="G110" s="55">
        <f t="shared" si="8"/>
        <v>2.2000000000000002</v>
      </c>
      <c r="H110" s="55" t="str">
        <f t="shared" si="9"/>
        <v>Azulejo até 2,20m</v>
      </c>
      <c r="I110" s="29" t="s">
        <v>219</v>
      </c>
      <c r="J110" s="29" t="s">
        <v>257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30" t="e">
        <f>VLOOKUP(I110,' ESQUADRIAS'!$B$8:$N$13,4,FALSE)</f>
        <v>#N/A</v>
      </c>
      <c r="R110" s="30" t="e">
        <f>VLOOKUP(J110,' ESQUADRIAS'!$B$8:$N$13,4,FALSE)</f>
        <v>#N/A</v>
      </c>
      <c r="S110" s="30" t="e">
        <f>VLOOKUP(K110,' ESQUADRIAS'!$B$8:$N$13,4,FALSE)</f>
        <v>#N/A</v>
      </c>
      <c r="T110" s="30" t="e">
        <f>VLOOKUP(L110,' ESQUADRIAS'!$B$8:$N$13,4,FALSE)</f>
        <v>#N/A</v>
      </c>
      <c r="U110" s="30" t="e">
        <f>VLOOKUP(M110,' ESQUADRIAS'!$B$8:$N$13,4,FALSE)</f>
        <v>#N/A</v>
      </c>
      <c r="V110" s="30" t="e">
        <f>VLOOKUP(N110,' ESQUADRIAS'!$B$8:$N$13,4,FALSE)</f>
        <v>#N/A</v>
      </c>
      <c r="W110" s="30" t="e">
        <f>VLOOKUP(O110,' ESQUADRIAS'!$B$8:$N$13,4,FALSE)</f>
        <v>#N/A</v>
      </c>
      <c r="X110" s="30" t="e">
        <f>VLOOKUP(P110,' ESQUADRIAS'!$B$8:$N$13,4,FALSE)</f>
        <v>#N/A</v>
      </c>
      <c r="Y110" s="9" t="e">
        <f t="shared" si="7"/>
        <v>#N/A</v>
      </c>
      <c r="Z110" s="49" t="e">
        <f t="shared" si="10"/>
        <v>#N/A</v>
      </c>
    </row>
    <row r="111" spans="1:26" x14ac:dyDescent="0.3">
      <c r="C111" s="5" t="s">
        <v>231</v>
      </c>
      <c r="D111" s="8">
        <v>2.9</v>
      </c>
      <c r="E111" s="8">
        <v>5.0999999999999996</v>
      </c>
      <c r="F111" s="57">
        <v>2</v>
      </c>
      <c r="G111" s="55">
        <f t="shared" si="8"/>
        <v>2.2000000000000002</v>
      </c>
      <c r="H111" s="55" t="str">
        <f t="shared" si="9"/>
        <v>Azulejo até 2,20m</v>
      </c>
      <c r="I111" s="29" t="s">
        <v>254</v>
      </c>
      <c r="J111" s="29" t="s">
        <v>254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30" t="e">
        <f>VLOOKUP(I111,' ESQUADRIAS'!$B$8:$N$13,4,FALSE)</f>
        <v>#N/A</v>
      </c>
      <c r="R111" s="30" t="e">
        <f>VLOOKUP(J111,' ESQUADRIAS'!$B$8:$N$13,4,FALSE)</f>
        <v>#N/A</v>
      </c>
      <c r="S111" s="30" t="e">
        <f>VLOOKUP(K111,' ESQUADRIAS'!$B$8:$N$13,4,FALSE)</f>
        <v>#N/A</v>
      </c>
      <c r="T111" s="30" t="e">
        <f>VLOOKUP(L111,' ESQUADRIAS'!$B$8:$N$13,4,FALSE)</f>
        <v>#N/A</v>
      </c>
      <c r="U111" s="30" t="e">
        <f>VLOOKUP(M111,' ESQUADRIAS'!$B$8:$N$13,4,FALSE)</f>
        <v>#N/A</v>
      </c>
      <c r="V111" s="30" t="e">
        <f>VLOOKUP(N111,' ESQUADRIAS'!$B$8:$N$13,4,FALSE)</f>
        <v>#N/A</v>
      </c>
      <c r="W111" s="30" t="e">
        <f>VLOOKUP(O111,' ESQUADRIAS'!$B$8:$N$13,4,FALSE)</f>
        <v>#N/A</v>
      </c>
      <c r="X111" s="30" t="e">
        <f>VLOOKUP(P111,' ESQUADRIAS'!$B$8:$N$13,4,FALSE)</f>
        <v>#N/A</v>
      </c>
      <c r="Y111" s="9" t="e">
        <f t="shared" si="7"/>
        <v>#N/A</v>
      </c>
      <c r="Z111" s="49" t="e">
        <f t="shared" si="10"/>
        <v>#N/A</v>
      </c>
    </row>
    <row r="112" spans="1:26" x14ac:dyDescent="0.3">
      <c r="C112" s="5" t="s">
        <v>212</v>
      </c>
      <c r="D112" s="8">
        <v>2.72</v>
      </c>
      <c r="E112" s="8">
        <v>3.3</v>
      </c>
      <c r="F112" s="57">
        <v>2</v>
      </c>
      <c r="G112" s="55">
        <f t="shared" si="8"/>
        <v>2.2000000000000002</v>
      </c>
      <c r="H112" s="55" t="str">
        <f t="shared" si="9"/>
        <v>Azulejo até 2,20m</v>
      </c>
      <c r="I112" s="29" t="s">
        <v>219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30" t="e">
        <f>VLOOKUP(I112,' ESQUADRIAS'!$B$8:$N$13,4,FALSE)</f>
        <v>#N/A</v>
      </c>
      <c r="R112" s="30" t="e">
        <f>VLOOKUP(J112,' ESQUADRIAS'!$B$8:$N$13,4,FALSE)</f>
        <v>#N/A</v>
      </c>
      <c r="S112" s="30" t="e">
        <f>VLOOKUP(K112,' ESQUADRIAS'!$B$8:$N$13,4,FALSE)</f>
        <v>#N/A</v>
      </c>
      <c r="T112" s="30" t="e">
        <f>VLOOKUP(L112,' ESQUADRIAS'!$B$8:$N$13,4,FALSE)</f>
        <v>#N/A</v>
      </c>
      <c r="U112" s="30" t="e">
        <f>VLOOKUP(M112,' ESQUADRIAS'!$B$8:$N$13,4,FALSE)</f>
        <v>#N/A</v>
      </c>
      <c r="V112" s="30" t="e">
        <f>VLOOKUP(N112,' ESQUADRIAS'!$B$8:$N$13,4,FALSE)</f>
        <v>#N/A</v>
      </c>
      <c r="W112" s="30" t="e">
        <f>VLOOKUP(O112,' ESQUADRIAS'!$B$8:$N$13,4,FALSE)</f>
        <v>#N/A</v>
      </c>
      <c r="X112" s="30" t="e">
        <f>VLOOKUP(P112,' ESQUADRIAS'!$B$8:$N$13,4,FALSE)</f>
        <v>#N/A</v>
      </c>
      <c r="Y112" s="9" t="e">
        <f t="shared" si="7"/>
        <v>#N/A</v>
      </c>
      <c r="Z112" s="49" t="e">
        <f t="shared" si="10"/>
        <v>#N/A</v>
      </c>
    </row>
    <row r="113" spans="3:26" x14ac:dyDescent="0.3">
      <c r="C113" s="5" t="s">
        <v>232</v>
      </c>
      <c r="D113" s="8">
        <v>10.52</v>
      </c>
      <c r="E113" s="8">
        <v>9.5500000000000007</v>
      </c>
      <c r="F113" s="57">
        <v>2</v>
      </c>
      <c r="G113" s="55">
        <f t="shared" si="8"/>
        <v>2.2000000000000002</v>
      </c>
      <c r="H113" s="55" t="str">
        <f t="shared" si="9"/>
        <v>Azulejo até 2,20m</v>
      </c>
      <c r="I113" s="29" t="s">
        <v>252</v>
      </c>
      <c r="J113" s="29" t="s">
        <v>249</v>
      </c>
      <c r="K113" s="29" t="s">
        <v>216</v>
      </c>
      <c r="L113" s="29"/>
      <c r="M113" s="29"/>
      <c r="N113" s="29"/>
      <c r="O113" s="29"/>
      <c r="P113" s="29"/>
      <c r="Q113" s="30" t="e">
        <f>VLOOKUP(I113,' ESQUADRIAS'!$B$8:$N$13,4,FALSE)</f>
        <v>#N/A</v>
      </c>
      <c r="R113" s="30" t="e">
        <f>VLOOKUP(J113,' ESQUADRIAS'!$B$8:$N$13,4,FALSE)</f>
        <v>#N/A</v>
      </c>
      <c r="S113" s="30" t="e">
        <f>VLOOKUP(K113,' ESQUADRIAS'!$B$8:$N$13,4,FALSE)</f>
        <v>#N/A</v>
      </c>
      <c r="T113" s="30" t="e">
        <f>VLOOKUP(L113,' ESQUADRIAS'!$B$8:$N$13,4,FALSE)</f>
        <v>#N/A</v>
      </c>
      <c r="U113" s="30" t="e">
        <f>VLOOKUP(M113,' ESQUADRIAS'!$B$8:$N$13,4,FALSE)</f>
        <v>#N/A</v>
      </c>
      <c r="V113" s="30" t="e">
        <f>VLOOKUP(N113,' ESQUADRIAS'!$B$8:$N$13,4,FALSE)</f>
        <v>#N/A</v>
      </c>
      <c r="W113" s="30" t="e">
        <f>VLOOKUP(O113,' ESQUADRIAS'!$B$8:$N$13,4,FALSE)</f>
        <v>#N/A</v>
      </c>
      <c r="X113" s="30" t="e">
        <f>VLOOKUP(P113,' ESQUADRIAS'!$B$8:$N$13,4,FALSE)</f>
        <v>#N/A</v>
      </c>
      <c r="Y113" s="9" t="e">
        <f t="shared" si="7"/>
        <v>#N/A</v>
      </c>
      <c r="Z113" s="49" t="e">
        <f t="shared" si="10"/>
        <v>#N/A</v>
      </c>
    </row>
    <row r="114" spans="3:26" x14ac:dyDescent="0.3">
      <c r="C114" s="5" t="s">
        <v>233</v>
      </c>
      <c r="D114" s="8">
        <v>11.9</v>
      </c>
      <c r="E114" s="8">
        <v>10.35</v>
      </c>
      <c r="F114" s="57">
        <v>4</v>
      </c>
      <c r="G114" s="55">
        <f t="shared" si="8"/>
        <v>0</v>
      </c>
      <c r="H114" s="55" t="str">
        <f t="shared" si="9"/>
        <v xml:space="preserve">Pintura epóxi </v>
      </c>
      <c r="I114" s="29" t="s">
        <v>256</v>
      </c>
      <c r="J114" s="29" t="s">
        <v>302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30" t="e">
        <f>VLOOKUP(I114,' ESQUADRIAS'!$B$8:$N$13,4,FALSE)</f>
        <v>#N/A</v>
      </c>
      <c r="R114" s="30" t="e">
        <f>VLOOKUP(J114,' ESQUADRIAS'!$B$8:$N$13,4,FALSE)</f>
        <v>#N/A</v>
      </c>
      <c r="S114" s="30" t="e">
        <f>VLOOKUP(K114,' ESQUADRIAS'!$B$8:$N$13,4,FALSE)</f>
        <v>#N/A</v>
      </c>
      <c r="T114" s="30" t="e">
        <f>VLOOKUP(L114,' ESQUADRIAS'!$B$8:$N$13,4,FALSE)</f>
        <v>#N/A</v>
      </c>
      <c r="U114" s="30" t="e">
        <f>VLOOKUP(M114,' ESQUADRIAS'!$B$8:$N$13,4,FALSE)</f>
        <v>#N/A</v>
      </c>
      <c r="V114" s="30" t="e">
        <f>VLOOKUP(N114,' ESQUADRIAS'!$B$8:$N$13,4,FALSE)</f>
        <v>#N/A</v>
      </c>
      <c r="W114" s="30" t="e">
        <f>VLOOKUP(O114,' ESQUADRIAS'!$B$8:$N$13,4,FALSE)</f>
        <v>#N/A</v>
      </c>
      <c r="X114" s="30" t="e">
        <f>VLOOKUP(P114,' ESQUADRIAS'!$B$8:$N$13,4,FALSE)</f>
        <v>#N/A</v>
      </c>
      <c r="Y114" s="9" t="e">
        <f t="shared" si="7"/>
        <v>#N/A</v>
      </c>
      <c r="Z114" s="49"/>
    </row>
    <row r="115" spans="3:26" x14ac:dyDescent="0.3">
      <c r="C115" s="5" t="s">
        <v>234</v>
      </c>
      <c r="D115" s="8">
        <v>38.61</v>
      </c>
      <c r="E115" s="8">
        <v>1.65</v>
      </c>
      <c r="F115" s="57">
        <v>5</v>
      </c>
      <c r="G115" s="55">
        <f t="shared" si="8"/>
        <v>1.4</v>
      </c>
      <c r="H115" s="55" t="str">
        <f t="shared" si="9"/>
        <v>Pastilhas até 1,40m</v>
      </c>
      <c r="I115" s="29" t="s">
        <v>221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30" t="e">
        <f>VLOOKUP(I115,' ESQUADRIAS'!$B$8:$N$13,4,FALSE)</f>
        <v>#N/A</v>
      </c>
      <c r="R115" s="30" t="e">
        <f>VLOOKUP(J115,' ESQUADRIAS'!$B$8:$N$13,4,FALSE)</f>
        <v>#N/A</v>
      </c>
      <c r="S115" s="30" t="e">
        <f>VLOOKUP(K115,' ESQUADRIAS'!$B$8:$N$13,4,FALSE)</f>
        <v>#N/A</v>
      </c>
      <c r="T115" s="30" t="e">
        <f>VLOOKUP(L115,' ESQUADRIAS'!$B$8:$N$13,4,FALSE)</f>
        <v>#N/A</v>
      </c>
      <c r="U115" s="30" t="e">
        <f>VLOOKUP(M115,' ESQUADRIAS'!$B$8:$N$13,4,FALSE)</f>
        <v>#N/A</v>
      </c>
      <c r="V115" s="30" t="e">
        <f>VLOOKUP(N115,' ESQUADRIAS'!$B$8:$N$13,4,FALSE)</f>
        <v>#N/A</v>
      </c>
      <c r="W115" s="30" t="e">
        <f>VLOOKUP(O115,' ESQUADRIAS'!$B$8:$N$13,4,FALSE)</f>
        <v>#N/A</v>
      </c>
      <c r="X115" s="30" t="e">
        <f>VLOOKUP(P115,' ESQUADRIAS'!$B$8:$N$13,4,FALSE)</f>
        <v>#N/A</v>
      </c>
      <c r="Y115" s="9" t="e">
        <f t="shared" si="7"/>
        <v>#N/A</v>
      </c>
      <c r="Z115" s="49" t="e">
        <f t="shared" si="10"/>
        <v>#N/A</v>
      </c>
    </row>
    <row r="116" spans="3:26" x14ac:dyDescent="0.3">
      <c r="C116" s="5" t="s">
        <v>235</v>
      </c>
      <c r="D116" s="8">
        <v>21.26</v>
      </c>
      <c r="E116" s="8">
        <v>18.59</v>
      </c>
      <c r="F116" s="57">
        <v>4</v>
      </c>
      <c r="G116" s="55">
        <f t="shared" si="8"/>
        <v>0</v>
      </c>
      <c r="H116" s="55" t="str">
        <f t="shared" si="9"/>
        <v xml:space="preserve">Pintura epóxi </v>
      </c>
      <c r="I116" s="29" t="s">
        <v>217</v>
      </c>
      <c r="J116" s="29" t="s">
        <v>260</v>
      </c>
      <c r="K116" s="29" t="s">
        <v>216</v>
      </c>
      <c r="L116" s="29" t="s">
        <v>216</v>
      </c>
      <c r="M116" s="29"/>
      <c r="N116" s="29"/>
      <c r="O116" s="29"/>
      <c r="P116" s="29"/>
      <c r="Q116" s="30" t="e">
        <f>VLOOKUP(I116,' ESQUADRIAS'!$B$8:$N$13,4,FALSE)</f>
        <v>#N/A</v>
      </c>
      <c r="R116" s="30" t="e">
        <f>VLOOKUP(J116,' ESQUADRIAS'!$B$8:$N$13,4,FALSE)</f>
        <v>#N/A</v>
      </c>
      <c r="S116" s="30" t="e">
        <f>VLOOKUP(K116,' ESQUADRIAS'!$B$8:$N$13,4,FALSE)</f>
        <v>#N/A</v>
      </c>
      <c r="T116" s="30" t="e">
        <f>VLOOKUP(L116,' ESQUADRIAS'!$B$8:$N$13,4,FALSE)</f>
        <v>#N/A</v>
      </c>
      <c r="U116" s="30" t="e">
        <f>VLOOKUP(M116,' ESQUADRIAS'!$B$8:$N$13,4,FALSE)</f>
        <v>#N/A</v>
      </c>
      <c r="V116" s="30" t="e">
        <f>VLOOKUP(N116,' ESQUADRIAS'!$B$8:$N$13,4,FALSE)</f>
        <v>#N/A</v>
      </c>
      <c r="W116" s="30" t="e">
        <f>VLOOKUP(O116,' ESQUADRIAS'!$B$8:$N$13,4,FALSE)</f>
        <v>#N/A</v>
      </c>
      <c r="X116" s="30" t="e">
        <f>VLOOKUP(P116,' ESQUADRIAS'!$B$8:$N$13,4,FALSE)</f>
        <v>#N/A</v>
      </c>
      <c r="Y116" s="9" t="e">
        <f t="shared" si="7"/>
        <v>#N/A</v>
      </c>
      <c r="Z116" s="49"/>
    </row>
    <row r="117" spans="3:26" x14ac:dyDescent="0.3">
      <c r="C117" s="5" t="s">
        <v>236</v>
      </c>
      <c r="D117" s="8">
        <v>10.33</v>
      </c>
      <c r="E117" s="8">
        <v>9.15</v>
      </c>
      <c r="F117" s="57">
        <v>1</v>
      </c>
      <c r="G117" s="55">
        <f t="shared" si="8"/>
        <v>3</v>
      </c>
      <c r="H117" s="55" t="str">
        <f t="shared" si="9"/>
        <v>Azulejo até o teto</v>
      </c>
      <c r="I117" s="29" t="s">
        <v>217</v>
      </c>
      <c r="J117" s="29" t="s">
        <v>260</v>
      </c>
      <c r="K117" s="29" t="s">
        <v>216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30" t="e">
        <f>VLOOKUP(I117,' ESQUADRIAS'!$B$8:$N$13,4,FALSE)</f>
        <v>#N/A</v>
      </c>
      <c r="R117" s="30" t="e">
        <f>VLOOKUP(J117,' ESQUADRIAS'!$B$8:$N$13,4,FALSE)</f>
        <v>#N/A</v>
      </c>
      <c r="S117" s="30" t="e">
        <f>VLOOKUP(K117,' ESQUADRIAS'!$B$8:$N$13,4,FALSE)</f>
        <v>#N/A</v>
      </c>
      <c r="T117" s="30" t="e">
        <f>VLOOKUP(L117,' ESQUADRIAS'!$B$8:$N$13,4,FALSE)</f>
        <v>#N/A</v>
      </c>
      <c r="U117" s="30" t="e">
        <f>VLOOKUP(M117,' ESQUADRIAS'!$B$8:$N$13,4,FALSE)</f>
        <v>#N/A</v>
      </c>
      <c r="V117" s="30" t="e">
        <f>VLOOKUP(N117,' ESQUADRIAS'!$B$8:$N$13,4,FALSE)</f>
        <v>#N/A</v>
      </c>
      <c r="W117" s="30" t="e">
        <f>VLOOKUP(O117,' ESQUADRIAS'!$B$8:$N$13,4,FALSE)</f>
        <v>#N/A</v>
      </c>
      <c r="X117" s="30" t="e">
        <f>VLOOKUP(P117,' ESQUADRIAS'!$B$8:$N$13,4,FALSE)</f>
        <v>#N/A</v>
      </c>
      <c r="Y117" s="9" t="e">
        <f t="shared" si="7"/>
        <v>#N/A</v>
      </c>
      <c r="Z117" s="49" t="e">
        <f t="shared" si="10"/>
        <v>#N/A</v>
      </c>
    </row>
    <row r="118" spans="3:26" x14ac:dyDescent="0.3">
      <c r="C118" s="5" t="s">
        <v>237</v>
      </c>
      <c r="D118" s="8">
        <v>10.33</v>
      </c>
      <c r="E118" s="8">
        <v>9.15</v>
      </c>
      <c r="F118" s="57">
        <v>4</v>
      </c>
      <c r="G118" s="55">
        <f t="shared" si="8"/>
        <v>0</v>
      </c>
      <c r="H118" s="55" t="str">
        <f t="shared" si="9"/>
        <v xml:space="preserve">Pintura epóxi </v>
      </c>
      <c r="I118" s="29" t="s">
        <v>217</v>
      </c>
      <c r="J118" s="29" t="s">
        <v>260</v>
      </c>
      <c r="K118" s="29" t="s">
        <v>216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30" t="e">
        <f>VLOOKUP(I118,' ESQUADRIAS'!$B$8:$N$13,4,FALSE)</f>
        <v>#N/A</v>
      </c>
      <c r="R118" s="30" t="e">
        <f>VLOOKUP(J118,' ESQUADRIAS'!$B$8:$N$13,4,FALSE)</f>
        <v>#N/A</v>
      </c>
      <c r="S118" s="30" t="e">
        <f>VLOOKUP(K118,' ESQUADRIAS'!$B$8:$N$13,4,FALSE)</f>
        <v>#N/A</v>
      </c>
      <c r="T118" s="30" t="e">
        <f>VLOOKUP(L118,' ESQUADRIAS'!$B$8:$N$13,4,FALSE)</f>
        <v>#N/A</v>
      </c>
      <c r="U118" s="30" t="e">
        <f>VLOOKUP(M118,' ESQUADRIAS'!$B$8:$N$13,4,FALSE)</f>
        <v>#N/A</v>
      </c>
      <c r="V118" s="30" t="e">
        <f>VLOOKUP(N118,' ESQUADRIAS'!$B$8:$N$13,4,FALSE)</f>
        <v>#N/A</v>
      </c>
      <c r="W118" s="30" t="e">
        <f>VLOOKUP(O118,' ESQUADRIAS'!$B$8:$N$13,4,FALSE)</f>
        <v>#N/A</v>
      </c>
      <c r="X118" s="30" t="e">
        <f>VLOOKUP(P118,' ESQUADRIAS'!$B$8:$N$13,4,FALSE)</f>
        <v>#N/A</v>
      </c>
      <c r="Y118" s="9" t="e">
        <f t="shared" si="7"/>
        <v>#N/A</v>
      </c>
      <c r="Z118" s="49"/>
    </row>
    <row r="119" spans="3:26" x14ac:dyDescent="0.3">
      <c r="C119" s="5" t="s">
        <v>238</v>
      </c>
      <c r="D119" s="8">
        <v>10.33</v>
      </c>
      <c r="E119" s="8">
        <v>9.15</v>
      </c>
      <c r="F119" s="57">
        <v>4</v>
      </c>
      <c r="G119" s="55">
        <f t="shared" si="8"/>
        <v>0</v>
      </c>
      <c r="H119" s="55" t="str">
        <f t="shared" si="9"/>
        <v xml:space="preserve">Pintura epóxi </v>
      </c>
      <c r="I119" s="29" t="s">
        <v>217</v>
      </c>
      <c r="J119" s="29" t="s">
        <v>216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30" t="e">
        <f>VLOOKUP(I119,' ESQUADRIAS'!$B$8:$N$13,4,FALSE)</f>
        <v>#N/A</v>
      </c>
      <c r="R119" s="30" t="e">
        <f>VLOOKUP(J119,' ESQUADRIAS'!$B$8:$N$13,4,FALSE)</f>
        <v>#N/A</v>
      </c>
      <c r="S119" s="30" t="e">
        <f>VLOOKUP(K119,' ESQUADRIAS'!$B$8:$N$13,4,FALSE)</f>
        <v>#N/A</v>
      </c>
      <c r="T119" s="30" t="e">
        <f>VLOOKUP(L119,' ESQUADRIAS'!$B$8:$N$13,4,FALSE)</f>
        <v>#N/A</v>
      </c>
      <c r="U119" s="30" t="e">
        <f>VLOOKUP(M119,' ESQUADRIAS'!$B$8:$N$13,4,FALSE)</f>
        <v>#N/A</v>
      </c>
      <c r="V119" s="30" t="e">
        <f>VLOOKUP(N119,' ESQUADRIAS'!$B$8:$N$13,4,FALSE)</f>
        <v>#N/A</v>
      </c>
      <c r="W119" s="30" t="e">
        <f>VLOOKUP(O119,' ESQUADRIAS'!$B$8:$N$13,4,FALSE)</f>
        <v>#N/A</v>
      </c>
      <c r="X119" s="30" t="e">
        <f>VLOOKUP(P119,' ESQUADRIAS'!$B$8:$N$13,4,FALSE)</f>
        <v>#N/A</v>
      </c>
      <c r="Y119" s="9" t="e">
        <f t="shared" si="7"/>
        <v>#N/A</v>
      </c>
      <c r="Z119" s="49"/>
    </row>
    <row r="120" spans="3:26" x14ac:dyDescent="0.3">
      <c r="C120" s="5" t="s">
        <v>239</v>
      </c>
      <c r="D120" s="8">
        <v>10.33</v>
      </c>
      <c r="E120" s="8">
        <v>9.15</v>
      </c>
      <c r="F120" s="57">
        <v>4</v>
      </c>
      <c r="G120" s="55">
        <f t="shared" si="8"/>
        <v>0</v>
      </c>
      <c r="H120" s="55" t="str">
        <f t="shared" si="9"/>
        <v xml:space="preserve">Pintura epóxi </v>
      </c>
      <c r="I120" s="29" t="s">
        <v>217</v>
      </c>
      <c r="J120" s="29" t="s">
        <v>216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30" t="e">
        <f>VLOOKUP(I120,' ESQUADRIAS'!$B$8:$N$13,4,FALSE)</f>
        <v>#N/A</v>
      </c>
      <c r="R120" s="30" t="e">
        <f>VLOOKUP(J120,' ESQUADRIAS'!$B$8:$N$13,4,FALSE)</f>
        <v>#N/A</v>
      </c>
      <c r="S120" s="30" t="e">
        <f>VLOOKUP(K120,' ESQUADRIAS'!$B$8:$N$13,4,FALSE)</f>
        <v>#N/A</v>
      </c>
      <c r="T120" s="30" t="e">
        <f>VLOOKUP(L120,' ESQUADRIAS'!$B$8:$N$13,4,FALSE)</f>
        <v>#N/A</v>
      </c>
      <c r="U120" s="30" t="e">
        <f>VLOOKUP(M120,' ESQUADRIAS'!$B$8:$N$13,4,FALSE)</f>
        <v>#N/A</v>
      </c>
      <c r="V120" s="30" t="e">
        <f>VLOOKUP(N120,' ESQUADRIAS'!$B$8:$N$13,4,FALSE)</f>
        <v>#N/A</v>
      </c>
      <c r="W120" s="30" t="e">
        <f>VLOOKUP(O120,' ESQUADRIAS'!$B$8:$N$13,4,FALSE)</f>
        <v>#N/A</v>
      </c>
      <c r="X120" s="30" t="e">
        <f>VLOOKUP(P120,' ESQUADRIAS'!$B$8:$N$13,4,FALSE)</f>
        <v>#N/A</v>
      </c>
      <c r="Y120" s="9" t="e">
        <f t="shared" si="7"/>
        <v>#N/A</v>
      </c>
      <c r="Z120" s="49"/>
    </row>
    <row r="121" spans="3:26" x14ac:dyDescent="0.3">
      <c r="C121" s="5" t="s">
        <v>240</v>
      </c>
      <c r="D121" s="8">
        <v>2.86</v>
      </c>
      <c r="E121" s="8">
        <v>3.5</v>
      </c>
      <c r="F121" s="57">
        <v>2</v>
      </c>
      <c r="G121" s="55">
        <f t="shared" si="8"/>
        <v>2.2000000000000002</v>
      </c>
      <c r="H121" s="55" t="str">
        <f t="shared" si="9"/>
        <v>Azulejo até 2,20m</v>
      </c>
      <c r="I121" s="29" t="s">
        <v>219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30" t="e">
        <f>VLOOKUP(I121,' ESQUADRIAS'!$B$8:$N$13,4,FALSE)</f>
        <v>#N/A</v>
      </c>
      <c r="R121" s="30" t="e">
        <f>VLOOKUP(J121,' ESQUADRIAS'!$B$8:$N$13,4,FALSE)</f>
        <v>#N/A</v>
      </c>
      <c r="S121" s="30" t="e">
        <f>VLOOKUP(K121,' ESQUADRIAS'!$B$8:$N$13,4,FALSE)</f>
        <v>#N/A</v>
      </c>
      <c r="T121" s="30" t="e">
        <f>VLOOKUP(L121,' ESQUADRIAS'!$B$8:$N$13,4,FALSE)</f>
        <v>#N/A</v>
      </c>
      <c r="U121" s="30" t="e">
        <f>VLOOKUP(M121,' ESQUADRIAS'!$B$8:$N$13,4,FALSE)</f>
        <v>#N/A</v>
      </c>
      <c r="V121" s="30" t="e">
        <f>VLOOKUP(N121,' ESQUADRIAS'!$B$8:$N$13,4,FALSE)</f>
        <v>#N/A</v>
      </c>
      <c r="W121" s="30" t="e">
        <f>VLOOKUP(O121,' ESQUADRIAS'!$B$8:$N$13,4,FALSE)</f>
        <v>#N/A</v>
      </c>
      <c r="X121" s="30" t="e">
        <f>VLOOKUP(P121,' ESQUADRIAS'!$B$8:$N$13,4,FALSE)</f>
        <v>#N/A</v>
      </c>
      <c r="Y121" s="9" t="e">
        <f t="shared" si="7"/>
        <v>#N/A</v>
      </c>
      <c r="Z121" s="49" t="e">
        <f t="shared" si="10"/>
        <v>#N/A</v>
      </c>
    </row>
    <row r="122" spans="3:26" x14ac:dyDescent="0.3">
      <c r="C122" s="5" t="s">
        <v>241</v>
      </c>
      <c r="D122" s="8">
        <v>10.56</v>
      </c>
      <c r="E122" s="8">
        <v>10.95</v>
      </c>
      <c r="F122" s="57">
        <v>4</v>
      </c>
      <c r="G122" s="55">
        <f t="shared" si="8"/>
        <v>0</v>
      </c>
      <c r="H122" s="55" t="str">
        <f t="shared" si="9"/>
        <v xml:space="preserve">Pintura epóxi </v>
      </c>
      <c r="I122" s="29" t="s">
        <v>217</v>
      </c>
      <c r="J122" s="29" t="s">
        <v>259</v>
      </c>
      <c r="K122" s="29" t="s">
        <v>259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30" t="e">
        <f>VLOOKUP(I122,' ESQUADRIAS'!$B$8:$N$13,4,FALSE)</f>
        <v>#N/A</v>
      </c>
      <c r="R122" s="30" t="e">
        <f>VLOOKUP(J122,' ESQUADRIAS'!$B$8:$N$13,4,FALSE)</f>
        <v>#N/A</v>
      </c>
      <c r="S122" s="30" t="e">
        <f>VLOOKUP(K122,' ESQUADRIAS'!$B$8:$N$13,4,FALSE)</f>
        <v>#N/A</v>
      </c>
      <c r="T122" s="30" t="e">
        <f>VLOOKUP(L122,' ESQUADRIAS'!$B$8:$N$13,4,FALSE)</f>
        <v>#N/A</v>
      </c>
      <c r="U122" s="30" t="e">
        <f>VLOOKUP(M122,' ESQUADRIAS'!$B$8:$N$13,4,FALSE)</f>
        <v>#N/A</v>
      </c>
      <c r="V122" s="30" t="e">
        <f>VLOOKUP(N122,' ESQUADRIAS'!$B$8:$N$13,4,FALSE)</f>
        <v>#N/A</v>
      </c>
      <c r="W122" s="30" t="e">
        <f>VLOOKUP(O122,' ESQUADRIAS'!$B$8:$N$13,4,FALSE)</f>
        <v>#N/A</v>
      </c>
      <c r="X122" s="30" t="e">
        <f>VLOOKUP(P122,' ESQUADRIAS'!$B$8:$N$13,4,FALSE)</f>
        <v>#N/A</v>
      </c>
      <c r="Y122" s="9" t="e">
        <f t="shared" si="7"/>
        <v>#N/A</v>
      </c>
      <c r="Z122" s="49"/>
    </row>
    <row r="123" spans="3:26" x14ac:dyDescent="0.3">
      <c r="C123" s="5" t="s">
        <v>242</v>
      </c>
      <c r="D123" s="8">
        <v>10.56</v>
      </c>
      <c r="E123" s="8">
        <v>10.95</v>
      </c>
      <c r="F123" s="57">
        <v>4</v>
      </c>
      <c r="G123" s="55">
        <f t="shared" si="8"/>
        <v>0</v>
      </c>
      <c r="H123" s="55" t="str">
        <f t="shared" si="9"/>
        <v xml:space="preserve">Pintura epóxi </v>
      </c>
      <c r="I123" s="29" t="s">
        <v>217</v>
      </c>
      <c r="J123" s="29" t="s">
        <v>259</v>
      </c>
      <c r="K123" s="29" t="s">
        <v>259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30" t="e">
        <f>VLOOKUP(I123,' ESQUADRIAS'!$B$8:$N$13,4,FALSE)</f>
        <v>#N/A</v>
      </c>
      <c r="R123" s="30" t="e">
        <f>VLOOKUP(J123,' ESQUADRIAS'!$B$8:$N$13,4,FALSE)</f>
        <v>#N/A</v>
      </c>
      <c r="S123" s="30" t="e">
        <f>VLOOKUP(K123,' ESQUADRIAS'!$B$8:$N$13,4,FALSE)</f>
        <v>#N/A</v>
      </c>
      <c r="T123" s="30" t="e">
        <f>VLOOKUP(L123,' ESQUADRIAS'!$B$8:$N$13,4,FALSE)</f>
        <v>#N/A</v>
      </c>
      <c r="U123" s="30" t="e">
        <f>VLOOKUP(M123,' ESQUADRIAS'!$B$8:$N$13,4,FALSE)</f>
        <v>#N/A</v>
      </c>
      <c r="V123" s="30" t="e">
        <f>VLOOKUP(N123,' ESQUADRIAS'!$B$8:$N$13,4,FALSE)</f>
        <v>#N/A</v>
      </c>
      <c r="W123" s="30" t="e">
        <f>VLOOKUP(O123,' ESQUADRIAS'!$B$8:$N$13,4,FALSE)</f>
        <v>#N/A</v>
      </c>
      <c r="X123" s="30" t="e">
        <f>VLOOKUP(P123,' ESQUADRIAS'!$B$8:$N$13,4,FALSE)</f>
        <v>#N/A</v>
      </c>
      <c r="Y123" s="9" t="e">
        <f>SUM(Q123:X123)</f>
        <v>#N/A</v>
      </c>
      <c r="Z123" s="49"/>
    </row>
    <row r="124" spans="3:26" x14ac:dyDescent="0.3">
      <c r="C124" s="5" t="s">
        <v>243</v>
      </c>
      <c r="D124" s="8">
        <v>2.86</v>
      </c>
      <c r="E124" s="8">
        <v>3.5</v>
      </c>
      <c r="F124" s="57">
        <v>2</v>
      </c>
      <c r="G124" s="55">
        <f t="shared" si="8"/>
        <v>2.2000000000000002</v>
      </c>
      <c r="H124" s="55" t="str">
        <f t="shared" si="9"/>
        <v>Azulejo até 2,20m</v>
      </c>
      <c r="I124" s="29" t="s">
        <v>219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30" t="e">
        <f>VLOOKUP(I124,' ESQUADRIAS'!$B$8:$N$13,4,FALSE)</f>
        <v>#N/A</v>
      </c>
      <c r="R124" s="30" t="e">
        <f>VLOOKUP(J124,' ESQUADRIAS'!$B$8:$N$13,4,FALSE)</f>
        <v>#N/A</v>
      </c>
      <c r="S124" s="30" t="e">
        <f>VLOOKUP(K124,' ESQUADRIAS'!$B$8:$N$13,4,FALSE)</f>
        <v>#N/A</v>
      </c>
      <c r="T124" s="30" t="e">
        <f>VLOOKUP(L124,' ESQUADRIAS'!$B$8:$N$13,4,FALSE)</f>
        <v>#N/A</v>
      </c>
      <c r="U124" s="30" t="e">
        <f>VLOOKUP(M124,' ESQUADRIAS'!$B$8:$N$13,4,FALSE)</f>
        <v>#N/A</v>
      </c>
      <c r="V124" s="30" t="e">
        <f>VLOOKUP(N124,' ESQUADRIAS'!$B$8:$N$13,4,FALSE)</f>
        <v>#N/A</v>
      </c>
      <c r="W124" s="30" t="e">
        <f>VLOOKUP(O124,' ESQUADRIAS'!$B$8:$N$13,4,FALSE)</f>
        <v>#N/A</v>
      </c>
      <c r="X124" s="30" t="e">
        <f>VLOOKUP(P124,' ESQUADRIAS'!$B$8:$N$13,4,FALSE)</f>
        <v>#N/A</v>
      </c>
      <c r="Y124" s="9" t="e">
        <f t="shared" ref="Y124:Y143" si="11">SUM(Q124:X124)</f>
        <v>#N/A</v>
      </c>
      <c r="Z124" s="49" t="e">
        <f t="shared" si="10"/>
        <v>#N/A</v>
      </c>
    </row>
    <row r="125" spans="3:26" x14ac:dyDescent="0.3">
      <c r="C125" s="5" t="s">
        <v>266</v>
      </c>
      <c r="D125" s="8">
        <v>46.9</v>
      </c>
      <c r="E125" s="8">
        <v>29.3</v>
      </c>
      <c r="F125" s="57">
        <v>5</v>
      </c>
      <c r="G125" s="55">
        <f t="shared" si="8"/>
        <v>1.4</v>
      </c>
      <c r="H125" s="55" t="str">
        <f t="shared" si="9"/>
        <v>Pastilhas até 1,40m</v>
      </c>
      <c r="I125" s="29" t="s">
        <v>255</v>
      </c>
      <c r="J125" s="29" t="s">
        <v>219</v>
      </c>
      <c r="K125" s="29" t="s">
        <v>250</v>
      </c>
      <c r="L125" s="29" t="s">
        <v>250</v>
      </c>
      <c r="M125" s="29" t="s">
        <v>250</v>
      </c>
      <c r="N125" s="29" t="s">
        <v>219</v>
      </c>
      <c r="O125" s="29" t="s">
        <v>302</v>
      </c>
      <c r="P125" s="29" t="s">
        <v>255</v>
      </c>
      <c r="Q125" s="30" t="e">
        <f>VLOOKUP(I125,' ESQUADRIAS'!$B$8:$N$13,4,FALSE)</f>
        <v>#N/A</v>
      </c>
      <c r="R125" s="30" t="e">
        <f>VLOOKUP(J125,' ESQUADRIAS'!$B$8:$N$13,4,FALSE)</f>
        <v>#N/A</v>
      </c>
      <c r="S125" s="30" t="e">
        <f>VLOOKUP(K125,' ESQUADRIAS'!$B$8:$N$13,4,FALSE)</f>
        <v>#N/A</v>
      </c>
      <c r="T125" s="30" t="e">
        <f>VLOOKUP(L125,' ESQUADRIAS'!$B$8:$N$13,4,FALSE)</f>
        <v>#N/A</v>
      </c>
      <c r="U125" s="30" t="e">
        <f>VLOOKUP(M125,' ESQUADRIAS'!$B$8:$N$13,4,FALSE)</f>
        <v>#N/A</v>
      </c>
      <c r="V125" s="30" t="e">
        <f>VLOOKUP(N125,' ESQUADRIAS'!$B$8:$N$13,4,FALSE)</f>
        <v>#N/A</v>
      </c>
      <c r="W125" s="30" t="e">
        <f>VLOOKUP(O125,' ESQUADRIAS'!$B$8:$N$13,4,FALSE)</f>
        <v>#N/A</v>
      </c>
      <c r="X125" s="30" t="e">
        <f>VLOOKUP(P125,' ESQUADRIAS'!$B$8:$N$13,4,FALSE)</f>
        <v>#N/A</v>
      </c>
      <c r="Y125" s="9" t="e">
        <f t="shared" si="11"/>
        <v>#N/A</v>
      </c>
      <c r="Z125" s="49" t="e">
        <f t="shared" si="10"/>
        <v>#N/A</v>
      </c>
    </row>
    <row r="126" spans="3:26" x14ac:dyDescent="0.3">
      <c r="C126" s="5" t="s">
        <v>267</v>
      </c>
      <c r="D126" s="8">
        <v>9.44</v>
      </c>
      <c r="E126" s="8">
        <v>13</v>
      </c>
      <c r="F126" s="57">
        <v>1</v>
      </c>
      <c r="G126" s="55">
        <f t="shared" si="8"/>
        <v>3</v>
      </c>
      <c r="H126" s="55" t="str">
        <f t="shared" si="9"/>
        <v>Azulejo até o teto</v>
      </c>
      <c r="I126" s="29" t="s">
        <v>214</v>
      </c>
      <c r="J126" s="29" t="s">
        <v>216</v>
      </c>
      <c r="K126" s="29"/>
      <c r="L126" s="29"/>
      <c r="M126" s="29"/>
      <c r="N126" s="29"/>
      <c r="O126" s="29"/>
      <c r="P126" s="29"/>
      <c r="Q126" s="30" t="e">
        <f>VLOOKUP(I126,' ESQUADRIAS'!$B$8:$N$13,4,FALSE)</f>
        <v>#N/A</v>
      </c>
      <c r="R126" s="30" t="e">
        <f>VLOOKUP(J126,' ESQUADRIAS'!$B$8:$N$13,4,FALSE)</f>
        <v>#N/A</v>
      </c>
      <c r="S126" s="30" t="e">
        <f>VLOOKUP(K126,' ESQUADRIAS'!$B$8:$N$13,4,FALSE)</f>
        <v>#N/A</v>
      </c>
      <c r="T126" s="30" t="e">
        <f>VLOOKUP(L126,' ESQUADRIAS'!$B$8:$N$13,4,FALSE)</f>
        <v>#N/A</v>
      </c>
      <c r="U126" s="30" t="e">
        <f>VLOOKUP(M126,' ESQUADRIAS'!$B$8:$N$13,4,FALSE)</f>
        <v>#N/A</v>
      </c>
      <c r="V126" s="30" t="e">
        <f>VLOOKUP(N126,' ESQUADRIAS'!$B$8:$N$13,4,FALSE)</f>
        <v>#N/A</v>
      </c>
      <c r="W126" s="30" t="e">
        <f>VLOOKUP(O126,' ESQUADRIAS'!$B$8:$N$13,4,FALSE)</f>
        <v>#N/A</v>
      </c>
      <c r="X126" s="30" t="e">
        <f>VLOOKUP(P126,' ESQUADRIAS'!$B$8:$N$13,4,FALSE)</f>
        <v>#N/A</v>
      </c>
      <c r="Y126" s="9" t="e">
        <f t="shared" si="11"/>
        <v>#N/A</v>
      </c>
      <c r="Z126" s="49" t="e">
        <f t="shared" si="10"/>
        <v>#N/A</v>
      </c>
    </row>
    <row r="127" spans="3:26" x14ac:dyDescent="0.3">
      <c r="C127" s="5" t="s">
        <v>268</v>
      </c>
      <c r="D127" s="8">
        <v>6.93</v>
      </c>
      <c r="E127" s="8">
        <v>5.5</v>
      </c>
      <c r="F127" s="57">
        <v>2</v>
      </c>
      <c r="G127" s="55">
        <f t="shared" si="8"/>
        <v>2.2000000000000002</v>
      </c>
      <c r="H127" s="55" t="str">
        <f t="shared" si="9"/>
        <v>Azulejo até 2,20m</v>
      </c>
      <c r="I127" s="29" t="s">
        <v>222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30" t="e">
        <f>VLOOKUP(I127,' ESQUADRIAS'!$B$8:$N$13,4,FALSE)</f>
        <v>#N/A</v>
      </c>
      <c r="R127" s="30" t="e">
        <f>VLOOKUP(J127,' ESQUADRIAS'!$B$8:$N$13,4,FALSE)</f>
        <v>#N/A</v>
      </c>
      <c r="S127" s="30" t="e">
        <f>VLOOKUP(K127,' ESQUADRIAS'!$B$8:$N$13,4,FALSE)</f>
        <v>#N/A</v>
      </c>
      <c r="T127" s="30" t="e">
        <f>VLOOKUP(L127,' ESQUADRIAS'!$B$8:$N$13,4,FALSE)</f>
        <v>#N/A</v>
      </c>
      <c r="U127" s="30" t="e">
        <f>VLOOKUP(M127,' ESQUADRIAS'!$B$8:$N$13,4,FALSE)</f>
        <v>#N/A</v>
      </c>
      <c r="V127" s="30" t="e">
        <f>VLOOKUP(N127,' ESQUADRIAS'!$B$8:$N$13,4,FALSE)</f>
        <v>#N/A</v>
      </c>
      <c r="W127" s="30" t="e">
        <f>VLOOKUP(O127,' ESQUADRIAS'!$B$8:$N$13,4,FALSE)</f>
        <v>#N/A</v>
      </c>
      <c r="X127" s="30" t="e">
        <f>VLOOKUP(P127,' ESQUADRIAS'!$B$8:$N$13,4,FALSE)</f>
        <v>#N/A</v>
      </c>
      <c r="Y127" s="9" t="e">
        <f t="shared" si="11"/>
        <v>#N/A</v>
      </c>
      <c r="Z127" s="49" t="e">
        <f t="shared" si="10"/>
        <v>#N/A</v>
      </c>
    </row>
    <row r="128" spans="3:26" x14ac:dyDescent="0.3">
      <c r="C128" s="5" t="s">
        <v>269</v>
      </c>
      <c r="D128" s="8">
        <v>33.799999999999997</v>
      </c>
      <c r="E128" s="8">
        <v>6.2</v>
      </c>
      <c r="F128" s="57">
        <v>4</v>
      </c>
      <c r="G128" s="55">
        <f t="shared" si="8"/>
        <v>0</v>
      </c>
      <c r="H128" s="55" t="str">
        <f t="shared" si="9"/>
        <v xml:space="preserve">Pintura epóxi </v>
      </c>
      <c r="I128" s="29" t="s">
        <v>216</v>
      </c>
      <c r="J128" s="29" t="s">
        <v>216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30" t="e">
        <f>VLOOKUP(I128,' ESQUADRIAS'!$B$8:$N$13,4,FALSE)</f>
        <v>#N/A</v>
      </c>
      <c r="R128" s="30" t="e">
        <f>VLOOKUP(J128,' ESQUADRIAS'!$B$8:$N$13,4,FALSE)</f>
        <v>#N/A</v>
      </c>
      <c r="S128" s="30" t="e">
        <f>VLOOKUP(K128,' ESQUADRIAS'!$B$8:$N$13,4,FALSE)</f>
        <v>#N/A</v>
      </c>
      <c r="T128" s="30" t="e">
        <f>VLOOKUP(L128,' ESQUADRIAS'!$B$8:$N$13,4,FALSE)</f>
        <v>#N/A</v>
      </c>
      <c r="U128" s="30" t="e">
        <f>VLOOKUP(M128,' ESQUADRIAS'!$B$8:$N$13,4,FALSE)</f>
        <v>#N/A</v>
      </c>
      <c r="V128" s="30" t="e">
        <f>VLOOKUP(N128,' ESQUADRIAS'!$B$8:$N$13,4,FALSE)</f>
        <v>#N/A</v>
      </c>
      <c r="W128" s="30" t="e">
        <f>VLOOKUP(O128,' ESQUADRIAS'!$B$8:$N$13,4,FALSE)</f>
        <v>#N/A</v>
      </c>
      <c r="X128" s="30" t="e">
        <f>VLOOKUP(P128,' ESQUADRIAS'!$B$8:$N$13,4,FALSE)</f>
        <v>#N/A</v>
      </c>
      <c r="Y128" s="9" t="e">
        <f t="shared" si="11"/>
        <v>#N/A</v>
      </c>
      <c r="Z128" s="49"/>
    </row>
    <row r="129" spans="3:26" x14ac:dyDescent="0.3">
      <c r="C129" s="5" t="s">
        <v>270</v>
      </c>
      <c r="D129" s="8">
        <v>2</v>
      </c>
      <c r="E129" s="8">
        <v>4.4000000000000004</v>
      </c>
      <c r="F129" s="57">
        <v>3</v>
      </c>
      <c r="G129" s="55">
        <f t="shared" si="8"/>
        <v>1.2</v>
      </c>
      <c r="H129" s="55" t="str">
        <f t="shared" si="9"/>
        <v>Azulejo até 1,20m</v>
      </c>
      <c r="I129" s="29" t="s">
        <v>219</v>
      </c>
      <c r="J129" s="29" t="s">
        <v>213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30" t="e">
        <f>VLOOKUP(I129,' ESQUADRIAS'!$B$8:$N$13,4,FALSE)</f>
        <v>#N/A</v>
      </c>
      <c r="R129" s="30" t="e">
        <f>VLOOKUP(J129,' ESQUADRIAS'!$B$8:$N$13,4,FALSE)</f>
        <v>#N/A</v>
      </c>
      <c r="S129" s="30" t="e">
        <f>VLOOKUP(K129,' ESQUADRIAS'!$B$8:$N$13,4,FALSE)</f>
        <v>#N/A</v>
      </c>
      <c r="T129" s="30" t="e">
        <f>VLOOKUP(L129,' ESQUADRIAS'!$B$8:$N$13,4,FALSE)</f>
        <v>#N/A</v>
      </c>
      <c r="U129" s="30" t="e">
        <f>VLOOKUP(M129,' ESQUADRIAS'!$B$8:$N$13,4,FALSE)</f>
        <v>#N/A</v>
      </c>
      <c r="V129" s="30" t="e">
        <f>VLOOKUP(N129,' ESQUADRIAS'!$B$8:$N$13,4,FALSE)</f>
        <v>#N/A</v>
      </c>
      <c r="W129" s="30" t="e">
        <f>VLOOKUP(O129,' ESQUADRIAS'!$B$8:$N$13,4,FALSE)</f>
        <v>#N/A</v>
      </c>
      <c r="X129" s="30" t="e">
        <f>VLOOKUP(P129,' ESQUADRIAS'!$B$8:$N$13,4,FALSE)</f>
        <v>#N/A</v>
      </c>
      <c r="Y129" s="9" t="e">
        <f t="shared" si="11"/>
        <v>#N/A</v>
      </c>
      <c r="Z129" s="49" t="e">
        <f t="shared" si="10"/>
        <v>#N/A</v>
      </c>
    </row>
    <row r="130" spans="3:26" x14ac:dyDescent="0.3">
      <c r="C130" s="5" t="s">
        <v>271</v>
      </c>
      <c r="D130" s="8">
        <v>7.85</v>
      </c>
      <c r="E130" s="8">
        <v>5.8</v>
      </c>
      <c r="F130" s="57">
        <v>5</v>
      </c>
      <c r="G130" s="55">
        <f t="shared" si="8"/>
        <v>1.4</v>
      </c>
      <c r="H130" s="55" t="str">
        <f t="shared" si="9"/>
        <v>Pastilhas até 1,40m</v>
      </c>
      <c r="I130" s="29" t="s">
        <v>250</v>
      </c>
      <c r="J130" s="29" t="s">
        <v>253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30" t="e">
        <f>VLOOKUP(I130,' ESQUADRIAS'!$B$8:$N$13,4,FALSE)</f>
        <v>#N/A</v>
      </c>
      <c r="R130" s="30" t="e">
        <f>VLOOKUP(J130,' ESQUADRIAS'!$B$8:$N$13,4,FALSE)</f>
        <v>#N/A</v>
      </c>
      <c r="S130" s="30" t="e">
        <f>VLOOKUP(K130,' ESQUADRIAS'!$B$8:$N$13,4,FALSE)</f>
        <v>#N/A</v>
      </c>
      <c r="T130" s="30" t="e">
        <f>VLOOKUP(L130,' ESQUADRIAS'!$B$8:$N$13,4,FALSE)</f>
        <v>#N/A</v>
      </c>
      <c r="U130" s="30" t="e">
        <f>VLOOKUP(M130,' ESQUADRIAS'!$B$8:$N$13,4,FALSE)</f>
        <v>#N/A</v>
      </c>
      <c r="V130" s="30" t="e">
        <f>VLOOKUP(N130,' ESQUADRIAS'!$B$8:$N$13,4,FALSE)</f>
        <v>#N/A</v>
      </c>
      <c r="W130" s="30" t="e">
        <f>VLOOKUP(O130,' ESQUADRIAS'!$B$8:$N$13,4,FALSE)</f>
        <v>#N/A</v>
      </c>
      <c r="X130" s="30" t="e">
        <f>VLOOKUP(P130,' ESQUADRIAS'!$B$8:$N$13,4,FALSE)</f>
        <v>#N/A</v>
      </c>
      <c r="Y130" s="9" t="e">
        <f t="shared" si="11"/>
        <v>#N/A</v>
      </c>
      <c r="Z130" s="49" t="e">
        <f t="shared" si="10"/>
        <v>#N/A</v>
      </c>
    </row>
    <row r="131" spans="3:26" x14ac:dyDescent="0.3">
      <c r="C131" s="5" t="s">
        <v>272</v>
      </c>
      <c r="D131" s="8">
        <v>28.52</v>
      </c>
      <c r="E131" s="8">
        <v>6.2</v>
      </c>
      <c r="F131" s="57">
        <v>5</v>
      </c>
      <c r="G131" s="55">
        <f t="shared" ref="G131:G148" si="12">VLOOKUP(F131,$G$181:$I$185,3,FALSE)</f>
        <v>1.4</v>
      </c>
      <c r="H131" s="55" t="str">
        <f t="shared" si="9"/>
        <v>Pastilhas até 1,40m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30" t="e">
        <f>VLOOKUP(I131,' ESQUADRIAS'!$B$8:$N$13,4,FALSE)</f>
        <v>#N/A</v>
      </c>
      <c r="R131" s="30" t="e">
        <f>VLOOKUP(J131,' ESQUADRIAS'!$B$8:$N$13,4,FALSE)</f>
        <v>#N/A</v>
      </c>
      <c r="S131" s="30" t="e">
        <f>VLOOKUP(K131,' ESQUADRIAS'!$B$8:$N$13,4,FALSE)</f>
        <v>#N/A</v>
      </c>
      <c r="T131" s="30" t="e">
        <f>VLOOKUP(L131,' ESQUADRIAS'!$B$8:$N$13,4,FALSE)</f>
        <v>#N/A</v>
      </c>
      <c r="U131" s="30" t="e">
        <f>VLOOKUP(M131,' ESQUADRIAS'!$B$8:$N$13,4,FALSE)</f>
        <v>#N/A</v>
      </c>
      <c r="V131" s="30" t="e">
        <f>VLOOKUP(N131,' ESQUADRIAS'!$B$8:$N$13,4,FALSE)</f>
        <v>#N/A</v>
      </c>
      <c r="W131" s="30" t="e">
        <f>VLOOKUP(O131,' ESQUADRIAS'!$B$8:$N$13,4,FALSE)</f>
        <v>#N/A</v>
      </c>
      <c r="X131" s="30" t="e">
        <f>VLOOKUP(P131,' ESQUADRIAS'!$B$8:$N$13,4,FALSE)</f>
        <v>#N/A</v>
      </c>
      <c r="Y131" s="9" t="e">
        <f t="shared" si="11"/>
        <v>#N/A</v>
      </c>
      <c r="Z131" s="49" t="e">
        <f t="shared" si="10"/>
        <v>#N/A</v>
      </c>
    </row>
    <row r="132" spans="3:26" x14ac:dyDescent="0.3">
      <c r="C132" s="5" t="s">
        <v>273</v>
      </c>
      <c r="D132" s="8">
        <v>4.4000000000000004</v>
      </c>
      <c r="E132" s="8"/>
      <c r="F132" s="57">
        <v>5</v>
      </c>
      <c r="G132" s="55">
        <f t="shared" si="12"/>
        <v>1.4</v>
      </c>
      <c r="H132" s="55" t="str">
        <f t="shared" si="9"/>
        <v>Pastilhas até 1,40m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30" t="e">
        <f>VLOOKUP(I132,' ESQUADRIAS'!$B$8:$N$13,4,FALSE)</f>
        <v>#N/A</v>
      </c>
      <c r="R132" s="30" t="e">
        <f>VLOOKUP(J132,' ESQUADRIAS'!$B$8:$N$13,4,FALSE)</f>
        <v>#N/A</v>
      </c>
      <c r="S132" s="30" t="e">
        <f>VLOOKUP(K132,' ESQUADRIAS'!$B$8:$N$13,4,FALSE)</f>
        <v>#N/A</v>
      </c>
      <c r="T132" s="30" t="e">
        <f>VLOOKUP(L132,' ESQUADRIAS'!$B$8:$N$13,4,FALSE)</f>
        <v>#N/A</v>
      </c>
      <c r="U132" s="30" t="e">
        <f>VLOOKUP(M132,' ESQUADRIAS'!$B$8:$N$13,4,FALSE)</f>
        <v>#N/A</v>
      </c>
      <c r="V132" s="30" t="e">
        <f>VLOOKUP(N132,' ESQUADRIAS'!$B$8:$N$13,4,FALSE)</f>
        <v>#N/A</v>
      </c>
      <c r="W132" s="30" t="e">
        <f>VLOOKUP(O132,' ESQUADRIAS'!$B$8:$N$13,4,FALSE)</f>
        <v>#N/A</v>
      </c>
      <c r="X132" s="30" t="e">
        <f>VLOOKUP(P132,' ESQUADRIAS'!$B$8:$N$13,4,FALSE)</f>
        <v>#N/A</v>
      </c>
      <c r="Y132" s="9" t="e">
        <f t="shared" si="11"/>
        <v>#N/A</v>
      </c>
      <c r="Z132" s="49" t="e">
        <f t="shared" si="10"/>
        <v>#N/A</v>
      </c>
    </row>
    <row r="133" spans="3:26" x14ac:dyDescent="0.3">
      <c r="C133" s="5" t="s">
        <v>274</v>
      </c>
      <c r="D133" s="8">
        <v>2.2799999999999998</v>
      </c>
      <c r="E133" s="8">
        <v>5</v>
      </c>
      <c r="F133" s="57">
        <v>2</v>
      </c>
      <c r="G133" s="55">
        <f t="shared" si="12"/>
        <v>2.2000000000000002</v>
      </c>
      <c r="H133" s="55" t="str">
        <f t="shared" si="9"/>
        <v>Azulejo até 2,20m</v>
      </c>
      <c r="I133" s="29" t="s">
        <v>219</v>
      </c>
      <c r="J133" s="29" t="s">
        <v>213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30" t="e">
        <f>VLOOKUP(I133,' ESQUADRIAS'!$B$8:$N$13,4,FALSE)</f>
        <v>#N/A</v>
      </c>
      <c r="R133" s="30" t="e">
        <f>VLOOKUP(J133,' ESQUADRIAS'!$B$8:$N$13,4,FALSE)</f>
        <v>#N/A</v>
      </c>
      <c r="S133" s="30" t="e">
        <f>VLOOKUP(K133,' ESQUADRIAS'!$B$8:$N$13,4,FALSE)</f>
        <v>#N/A</v>
      </c>
      <c r="T133" s="30" t="e">
        <f>VLOOKUP(L133,' ESQUADRIAS'!$B$8:$N$13,4,FALSE)</f>
        <v>#N/A</v>
      </c>
      <c r="U133" s="30" t="e">
        <f>VLOOKUP(M133,' ESQUADRIAS'!$B$8:$N$13,4,FALSE)</f>
        <v>#N/A</v>
      </c>
      <c r="V133" s="30" t="e">
        <f>VLOOKUP(N133,' ESQUADRIAS'!$B$8:$N$13,4,FALSE)</f>
        <v>#N/A</v>
      </c>
      <c r="W133" s="30" t="e">
        <f>VLOOKUP(O133,' ESQUADRIAS'!$B$8:$N$13,4,FALSE)</f>
        <v>#N/A</v>
      </c>
      <c r="X133" s="30" t="e">
        <f>VLOOKUP(P133,' ESQUADRIAS'!$B$8:$N$13,4,FALSE)</f>
        <v>#N/A</v>
      </c>
      <c r="Y133" s="9" t="e">
        <f t="shared" si="11"/>
        <v>#N/A</v>
      </c>
      <c r="Z133" s="49" t="e">
        <f t="shared" si="10"/>
        <v>#N/A</v>
      </c>
    </row>
    <row r="134" spans="3:26" x14ac:dyDescent="0.3">
      <c r="C134" s="5" t="s">
        <v>275</v>
      </c>
      <c r="D134" s="8">
        <v>5.13</v>
      </c>
      <c r="E134" s="8">
        <v>4.9000000000000004</v>
      </c>
      <c r="F134" s="57">
        <v>4</v>
      </c>
      <c r="G134" s="55">
        <f t="shared" si="12"/>
        <v>0</v>
      </c>
      <c r="H134" s="55" t="str">
        <f t="shared" si="9"/>
        <v xml:space="preserve">Pintura epóxi </v>
      </c>
      <c r="I134" s="29" t="s">
        <v>215</v>
      </c>
      <c r="J134" s="29" t="s">
        <v>262</v>
      </c>
      <c r="K134" s="29" t="s">
        <v>219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30" t="e">
        <f>VLOOKUP(I134,' ESQUADRIAS'!$B$8:$N$13,4,FALSE)</f>
        <v>#N/A</v>
      </c>
      <c r="R134" s="30" t="e">
        <f>VLOOKUP(J134,' ESQUADRIAS'!$B$8:$N$13,4,FALSE)</f>
        <v>#N/A</v>
      </c>
      <c r="S134" s="30" t="e">
        <f>VLOOKUP(K134,' ESQUADRIAS'!$B$8:$N$13,4,FALSE)</f>
        <v>#N/A</v>
      </c>
      <c r="T134" s="30" t="e">
        <f>VLOOKUP(L134,' ESQUADRIAS'!$B$8:$N$13,4,FALSE)</f>
        <v>#N/A</v>
      </c>
      <c r="U134" s="30" t="e">
        <f>VLOOKUP(M134,' ESQUADRIAS'!$B$8:$N$13,4,FALSE)</f>
        <v>#N/A</v>
      </c>
      <c r="V134" s="30" t="e">
        <f>VLOOKUP(N134,' ESQUADRIAS'!$B$8:$N$13,4,FALSE)</f>
        <v>#N/A</v>
      </c>
      <c r="W134" s="30" t="e">
        <f>VLOOKUP(O134,' ESQUADRIAS'!$B$8:$N$13,4,FALSE)</f>
        <v>#N/A</v>
      </c>
      <c r="X134" s="30" t="e">
        <f>VLOOKUP(P134,' ESQUADRIAS'!$B$8:$N$13,4,FALSE)</f>
        <v>#N/A</v>
      </c>
      <c r="Y134" s="9" t="e">
        <f t="shared" si="11"/>
        <v>#N/A</v>
      </c>
      <c r="Z134" s="49"/>
    </row>
    <row r="135" spans="3:26" x14ac:dyDescent="0.3">
      <c r="C135" s="5" t="s">
        <v>276</v>
      </c>
      <c r="D135" s="8">
        <v>8.4</v>
      </c>
      <c r="E135" s="8">
        <v>8.75</v>
      </c>
      <c r="F135" s="57">
        <v>2</v>
      </c>
      <c r="G135" s="55">
        <f t="shared" si="12"/>
        <v>2.2000000000000002</v>
      </c>
      <c r="H135" s="55" t="str">
        <f t="shared" si="9"/>
        <v>Azulejo até 2,20m</v>
      </c>
      <c r="I135" s="29" t="s">
        <v>246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30" t="e">
        <f>VLOOKUP(I135,' ESQUADRIAS'!$B$8:$N$13,4,FALSE)</f>
        <v>#N/A</v>
      </c>
      <c r="R135" s="30" t="e">
        <f>VLOOKUP(J135,' ESQUADRIAS'!$B$8:$N$13,4,FALSE)</f>
        <v>#N/A</v>
      </c>
      <c r="S135" s="30" t="e">
        <f>VLOOKUP(K135,' ESQUADRIAS'!$B$8:$N$13,4,FALSE)</f>
        <v>#N/A</v>
      </c>
      <c r="T135" s="30" t="e">
        <f>VLOOKUP(L135,' ESQUADRIAS'!$B$8:$N$13,4,FALSE)</f>
        <v>#N/A</v>
      </c>
      <c r="U135" s="30" t="e">
        <f>VLOOKUP(M135,' ESQUADRIAS'!$B$8:$N$13,4,FALSE)</f>
        <v>#N/A</v>
      </c>
      <c r="V135" s="30" t="e">
        <f>VLOOKUP(N135,' ESQUADRIAS'!$B$8:$N$13,4,FALSE)</f>
        <v>#N/A</v>
      </c>
      <c r="W135" s="30" t="e">
        <f>VLOOKUP(O135,' ESQUADRIAS'!$B$8:$N$13,4,FALSE)</f>
        <v>#N/A</v>
      </c>
      <c r="X135" s="30" t="e">
        <f>VLOOKUP(P135,' ESQUADRIAS'!$B$8:$N$13,4,FALSE)</f>
        <v>#N/A</v>
      </c>
      <c r="Y135" s="9" t="e">
        <f t="shared" si="11"/>
        <v>#N/A</v>
      </c>
      <c r="Z135" s="49" t="e">
        <f t="shared" si="10"/>
        <v>#N/A</v>
      </c>
    </row>
    <row r="136" spans="3:26" x14ac:dyDescent="0.3">
      <c r="C136" s="5" t="s">
        <v>277</v>
      </c>
      <c r="D136" s="8">
        <v>8.4</v>
      </c>
      <c r="E136" s="8">
        <v>8.75</v>
      </c>
      <c r="F136" s="57">
        <v>2</v>
      </c>
      <c r="G136" s="55">
        <f t="shared" si="12"/>
        <v>2.2000000000000002</v>
      </c>
      <c r="H136" s="55" t="str">
        <f t="shared" si="9"/>
        <v>Azulejo até 2,20m</v>
      </c>
      <c r="I136" s="29" t="s">
        <v>257</v>
      </c>
      <c r="J136" s="29" t="s">
        <v>246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30" t="e">
        <f>VLOOKUP(I136,' ESQUADRIAS'!$B$8:$N$13,4,FALSE)</f>
        <v>#N/A</v>
      </c>
      <c r="R136" s="30" t="e">
        <f>VLOOKUP(J136,' ESQUADRIAS'!$B$8:$N$13,4,FALSE)</f>
        <v>#N/A</v>
      </c>
      <c r="S136" s="30" t="e">
        <f>VLOOKUP(K136,' ESQUADRIAS'!$B$8:$N$13,4,FALSE)</f>
        <v>#N/A</v>
      </c>
      <c r="T136" s="30" t="e">
        <f>VLOOKUP(L136,' ESQUADRIAS'!$B$8:$N$13,4,FALSE)</f>
        <v>#N/A</v>
      </c>
      <c r="U136" s="30" t="e">
        <f>VLOOKUP(M136,' ESQUADRIAS'!$B$8:$N$13,4,FALSE)</f>
        <v>#N/A</v>
      </c>
      <c r="V136" s="30" t="e">
        <f>VLOOKUP(N136,' ESQUADRIAS'!$B$8:$N$13,4,FALSE)</f>
        <v>#N/A</v>
      </c>
      <c r="W136" s="30" t="e">
        <f>VLOOKUP(O136,' ESQUADRIAS'!$B$8:$N$13,4,FALSE)</f>
        <v>#N/A</v>
      </c>
      <c r="X136" s="30" t="e">
        <f>VLOOKUP(P136,' ESQUADRIAS'!$B$8:$N$13,4,FALSE)</f>
        <v>#N/A</v>
      </c>
      <c r="Y136" s="9" t="e">
        <f t="shared" si="11"/>
        <v>#N/A</v>
      </c>
      <c r="Z136" s="49" t="e">
        <f t="shared" si="10"/>
        <v>#N/A</v>
      </c>
    </row>
    <row r="137" spans="3:26" x14ac:dyDescent="0.3">
      <c r="C137" s="5" t="s">
        <v>278</v>
      </c>
      <c r="D137" s="8">
        <v>2.4</v>
      </c>
      <c r="E137" s="8">
        <v>1.65</v>
      </c>
      <c r="F137" s="57">
        <v>3</v>
      </c>
      <c r="G137" s="55">
        <f t="shared" si="12"/>
        <v>1.2</v>
      </c>
      <c r="H137" s="55" t="str">
        <f t="shared" si="9"/>
        <v>Azulejo até 1,20m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30" t="e">
        <f>VLOOKUP(I137,' ESQUADRIAS'!$B$8:$N$13,4,FALSE)</f>
        <v>#N/A</v>
      </c>
      <c r="R137" s="30" t="e">
        <f>VLOOKUP(J137,' ESQUADRIAS'!$B$8:$N$13,4,FALSE)</f>
        <v>#N/A</v>
      </c>
      <c r="S137" s="30" t="e">
        <f>VLOOKUP(K137,' ESQUADRIAS'!$B$8:$N$13,4,FALSE)</f>
        <v>#N/A</v>
      </c>
      <c r="T137" s="30" t="e">
        <f>VLOOKUP(L137,' ESQUADRIAS'!$B$8:$N$13,4,FALSE)</f>
        <v>#N/A</v>
      </c>
      <c r="U137" s="30" t="e">
        <f>VLOOKUP(M137,' ESQUADRIAS'!$B$8:$N$13,4,FALSE)</f>
        <v>#N/A</v>
      </c>
      <c r="V137" s="30" t="e">
        <f>VLOOKUP(N137,' ESQUADRIAS'!$B$8:$N$13,4,FALSE)</f>
        <v>#N/A</v>
      </c>
      <c r="W137" s="30" t="e">
        <f>VLOOKUP(O137,' ESQUADRIAS'!$B$8:$N$13,4,FALSE)</f>
        <v>#N/A</v>
      </c>
      <c r="X137" s="30" t="e">
        <f>VLOOKUP(P137,' ESQUADRIAS'!$B$8:$N$13,4,FALSE)</f>
        <v>#N/A</v>
      </c>
      <c r="Y137" s="9" t="e">
        <f t="shared" si="11"/>
        <v>#N/A</v>
      </c>
      <c r="Z137" s="49" t="e">
        <f t="shared" si="10"/>
        <v>#N/A</v>
      </c>
    </row>
    <row r="138" spans="3:26" x14ac:dyDescent="0.3">
      <c r="C138" s="5" t="s">
        <v>279</v>
      </c>
      <c r="D138" s="8">
        <v>2.85</v>
      </c>
      <c r="E138" s="8">
        <v>1.65</v>
      </c>
      <c r="F138" s="57">
        <v>2</v>
      </c>
      <c r="G138" s="55">
        <f t="shared" si="12"/>
        <v>2.2000000000000002</v>
      </c>
      <c r="H138" s="55" t="str">
        <f t="shared" si="9"/>
        <v>Azulejo até 2,20m</v>
      </c>
      <c r="I138" s="29" t="s">
        <v>248</v>
      </c>
      <c r="J138" s="29" t="s">
        <v>213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30" t="e">
        <f>VLOOKUP(I138,' ESQUADRIAS'!$B$8:$N$13,4,FALSE)</f>
        <v>#N/A</v>
      </c>
      <c r="R138" s="30" t="e">
        <f>VLOOKUP(J138,' ESQUADRIAS'!$B$8:$N$13,4,FALSE)</f>
        <v>#N/A</v>
      </c>
      <c r="S138" s="30" t="e">
        <f>VLOOKUP(K138,' ESQUADRIAS'!$B$8:$N$13,4,FALSE)</f>
        <v>#N/A</v>
      </c>
      <c r="T138" s="30" t="e">
        <f>VLOOKUP(L138,' ESQUADRIAS'!$B$8:$N$13,4,FALSE)</f>
        <v>#N/A</v>
      </c>
      <c r="U138" s="30" t="e">
        <f>VLOOKUP(M138,' ESQUADRIAS'!$B$8:$N$13,4,FALSE)</f>
        <v>#N/A</v>
      </c>
      <c r="V138" s="30" t="e">
        <f>VLOOKUP(N138,' ESQUADRIAS'!$B$8:$N$13,4,FALSE)</f>
        <v>#N/A</v>
      </c>
      <c r="W138" s="30" t="e">
        <f>VLOOKUP(O138,' ESQUADRIAS'!$B$8:$N$13,4,FALSE)</f>
        <v>#N/A</v>
      </c>
      <c r="X138" s="30" t="e">
        <f>VLOOKUP(P138,' ESQUADRIAS'!$B$8:$N$13,4,FALSE)</f>
        <v>#N/A</v>
      </c>
      <c r="Y138" s="9" t="e">
        <f t="shared" si="11"/>
        <v>#N/A</v>
      </c>
      <c r="Z138" s="49" t="e">
        <f t="shared" si="10"/>
        <v>#N/A</v>
      </c>
    </row>
    <row r="139" spans="3:26" x14ac:dyDescent="0.3">
      <c r="C139" s="5" t="s">
        <v>280</v>
      </c>
      <c r="D139" s="8">
        <v>21.11</v>
      </c>
      <c r="E139" s="8">
        <f>14.4+2.55</f>
        <v>16.95</v>
      </c>
      <c r="F139" s="57">
        <v>4</v>
      </c>
      <c r="G139" s="55">
        <f t="shared" si="12"/>
        <v>0</v>
      </c>
      <c r="H139" s="55" t="str">
        <f t="shared" si="9"/>
        <v xml:space="preserve">Pintura epóxi </v>
      </c>
      <c r="I139" s="29" t="s">
        <v>251</v>
      </c>
      <c r="J139" s="29" t="s">
        <v>265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30" t="e">
        <f>VLOOKUP(I139,' ESQUADRIAS'!$B$8:$N$13,4,FALSE)</f>
        <v>#N/A</v>
      </c>
      <c r="R139" s="30" t="e">
        <f>VLOOKUP(J139,' ESQUADRIAS'!$B$8:$N$13,4,FALSE)</f>
        <v>#N/A</v>
      </c>
      <c r="S139" s="30" t="e">
        <f>VLOOKUP(K139,' ESQUADRIAS'!$B$8:$N$13,4,FALSE)</f>
        <v>#N/A</v>
      </c>
      <c r="T139" s="30" t="e">
        <f>VLOOKUP(L139,' ESQUADRIAS'!$B$8:$N$13,4,FALSE)</f>
        <v>#N/A</v>
      </c>
      <c r="U139" s="30" t="e">
        <f>VLOOKUP(M139,' ESQUADRIAS'!$B$8:$N$13,4,FALSE)</f>
        <v>#N/A</v>
      </c>
      <c r="V139" s="30" t="e">
        <f>VLOOKUP(N139,' ESQUADRIAS'!$B$8:$N$13,4,FALSE)</f>
        <v>#N/A</v>
      </c>
      <c r="W139" s="30" t="e">
        <f>VLOOKUP(O139,' ESQUADRIAS'!$B$8:$N$13,4,FALSE)</f>
        <v>#N/A</v>
      </c>
      <c r="X139" s="30" t="e">
        <f>VLOOKUP(P139,' ESQUADRIAS'!$B$8:$N$13,4,FALSE)</f>
        <v>#N/A</v>
      </c>
      <c r="Y139" s="9" t="e">
        <f t="shared" si="11"/>
        <v>#N/A</v>
      </c>
      <c r="Z139" s="49"/>
    </row>
    <row r="140" spans="3:26" x14ac:dyDescent="0.3">
      <c r="C140" s="5" t="s">
        <v>281</v>
      </c>
      <c r="D140" s="8">
        <v>2.4300000000000002</v>
      </c>
      <c r="E140" s="8">
        <v>6.3</v>
      </c>
      <c r="F140" s="57">
        <v>2</v>
      </c>
      <c r="G140" s="55">
        <f t="shared" si="12"/>
        <v>2.2000000000000002</v>
      </c>
      <c r="H140" s="55" t="str">
        <f t="shared" si="9"/>
        <v>Azulejo até 2,20m</v>
      </c>
      <c r="I140" s="29" t="s">
        <v>247</v>
      </c>
      <c r="J140" s="29" t="s">
        <v>213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30" t="e">
        <f>VLOOKUP(I140,' ESQUADRIAS'!$B$8:$N$13,4,FALSE)</f>
        <v>#N/A</v>
      </c>
      <c r="R140" s="30" t="e">
        <f>VLOOKUP(J140,' ESQUADRIAS'!$B$8:$N$13,4,FALSE)</f>
        <v>#N/A</v>
      </c>
      <c r="S140" s="30" t="e">
        <f>VLOOKUP(K140,' ESQUADRIAS'!$B$8:$N$13,4,FALSE)</f>
        <v>#N/A</v>
      </c>
      <c r="T140" s="30" t="e">
        <f>VLOOKUP(L140,' ESQUADRIAS'!$B$8:$N$13,4,FALSE)</f>
        <v>#N/A</v>
      </c>
      <c r="U140" s="30" t="e">
        <f>VLOOKUP(M140,' ESQUADRIAS'!$B$8:$N$13,4,FALSE)</f>
        <v>#N/A</v>
      </c>
      <c r="V140" s="30" t="e">
        <f>VLOOKUP(N140,' ESQUADRIAS'!$B$8:$N$13,4,FALSE)</f>
        <v>#N/A</v>
      </c>
      <c r="W140" s="30" t="e">
        <f>VLOOKUP(O140,' ESQUADRIAS'!$B$8:$N$13,4,FALSE)</f>
        <v>#N/A</v>
      </c>
      <c r="X140" s="30" t="e">
        <f>VLOOKUP(P140,' ESQUADRIAS'!$B$8:$N$13,4,FALSE)</f>
        <v>#N/A</v>
      </c>
      <c r="Y140" s="9" t="e">
        <f t="shared" si="11"/>
        <v>#N/A</v>
      </c>
      <c r="Z140" s="49" t="e">
        <f t="shared" si="10"/>
        <v>#N/A</v>
      </c>
    </row>
    <row r="141" spans="3:26" x14ac:dyDescent="0.3">
      <c r="C141" s="5" t="s">
        <v>282</v>
      </c>
      <c r="D141" s="8">
        <v>2.0699999999999998</v>
      </c>
      <c r="E141" s="8">
        <v>4.0999999999999996</v>
      </c>
      <c r="F141" s="57">
        <v>4</v>
      </c>
      <c r="G141" s="55">
        <f t="shared" si="12"/>
        <v>0</v>
      </c>
      <c r="H141" s="55" t="str">
        <f t="shared" si="9"/>
        <v xml:space="preserve">Pintura epóxi </v>
      </c>
      <c r="I141" s="29" t="s">
        <v>219</v>
      </c>
      <c r="J141" s="29" t="s">
        <v>213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30" t="e">
        <f>VLOOKUP(I141,' ESQUADRIAS'!$B$8:$N$13,4,FALSE)</f>
        <v>#N/A</v>
      </c>
      <c r="R141" s="30" t="e">
        <f>VLOOKUP(J141,' ESQUADRIAS'!$B$8:$N$13,4,FALSE)</f>
        <v>#N/A</v>
      </c>
      <c r="S141" s="30" t="e">
        <f>VLOOKUP(K141,' ESQUADRIAS'!$B$8:$N$13,4,FALSE)</f>
        <v>#N/A</v>
      </c>
      <c r="T141" s="30" t="e">
        <f>VLOOKUP(L141,' ESQUADRIAS'!$B$8:$N$13,4,FALSE)</f>
        <v>#N/A</v>
      </c>
      <c r="U141" s="30" t="e">
        <f>VLOOKUP(M141,' ESQUADRIAS'!$B$8:$N$13,4,FALSE)</f>
        <v>#N/A</v>
      </c>
      <c r="V141" s="30" t="e">
        <f>VLOOKUP(N141,' ESQUADRIAS'!$B$8:$N$13,4,FALSE)</f>
        <v>#N/A</v>
      </c>
      <c r="W141" s="30" t="e">
        <f>VLOOKUP(O141,' ESQUADRIAS'!$B$8:$N$13,4,FALSE)</f>
        <v>#N/A</v>
      </c>
      <c r="X141" s="30" t="e">
        <f>VLOOKUP(P141,' ESQUADRIAS'!$B$8:$N$13,4,FALSE)</f>
        <v>#N/A</v>
      </c>
      <c r="Y141" s="9" t="e">
        <f t="shared" si="11"/>
        <v>#N/A</v>
      </c>
      <c r="Z141" s="49"/>
    </row>
    <row r="142" spans="3:26" x14ac:dyDescent="0.3">
      <c r="C142" s="5" t="s">
        <v>283</v>
      </c>
      <c r="D142" s="8">
        <v>5.7</v>
      </c>
      <c r="E142" s="8">
        <v>6.95</v>
      </c>
      <c r="F142" s="57">
        <v>4</v>
      </c>
      <c r="G142" s="55">
        <f t="shared" si="12"/>
        <v>0</v>
      </c>
      <c r="H142" s="55" t="str">
        <f t="shared" si="9"/>
        <v xml:space="preserve">Pintura epóxi </v>
      </c>
      <c r="I142" s="29" t="s">
        <v>245</v>
      </c>
      <c r="J142" s="29"/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30" t="e">
        <f>VLOOKUP(I142,' ESQUADRIAS'!$B$8:$N$13,4,FALSE)</f>
        <v>#N/A</v>
      </c>
      <c r="R142" s="30" t="e">
        <f>VLOOKUP(J142,' ESQUADRIAS'!$B$8:$N$13,4,FALSE)</f>
        <v>#N/A</v>
      </c>
      <c r="S142" s="30" t="e">
        <f>VLOOKUP(K142,' ESQUADRIAS'!$B$8:$N$13,4,FALSE)</f>
        <v>#N/A</v>
      </c>
      <c r="T142" s="30" t="e">
        <f>VLOOKUP(L142,' ESQUADRIAS'!$B$8:$N$13,4,FALSE)</f>
        <v>#N/A</v>
      </c>
      <c r="U142" s="30" t="e">
        <f>VLOOKUP(M142,' ESQUADRIAS'!$B$8:$N$13,4,FALSE)</f>
        <v>#N/A</v>
      </c>
      <c r="V142" s="30" t="e">
        <f>VLOOKUP(N142,' ESQUADRIAS'!$B$8:$N$13,4,FALSE)</f>
        <v>#N/A</v>
      </c>
      <c r="W142" s="30" t="e">
        <f>VLOOKUP(O142,' ESQUADRIAS'!$B$8:$N$13,4,FALSE)</f>
        <v>#N/A</v>
      </c>
      <c r="X142" s="30" t="e">
        <f>VLOOKUP(P142,' ESQUADRIAS'!$B$8:$N$13,4,FALSE)</f>
        <v>#N/A</v>
      </c>
      <c r="Y142" s="9" t="e">
        <f t="shared" si="11"/>
        <v>#N/A</v>
      </c>
      <c r="Z142" s="49"/>
    </row>
    <row r="143" spans="3:26" x14ac:dyDescent="0.3">
      <c r="C143" s="5" t="s">
        <v>284</v>
      </c>
      <c r="D143" s="8">
        <v>10.050000000000001</v>
      </c>
      <c r="E143" s="8">
        <v>9</v>
      </c>
      <c r="F143" s="57">
        <v>4</v>
      </c>
      <c r="G143" s="55">
        <f t="shared" si="12"/>
        <v>0</v>
      </c>
      <c r="H143" s="55" t="str">
        <f t="shared" si="9"/>
        <v xml:space="preserve">Pintura epóxi </v>
      </c>
      <c r="I143" s="29" t="s">
        <v>217</v>
      </c>
      <c r="J143" s="29" t="s">
        <v>222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30" t="e">
        <f>VLOOKUP(I143,' ESQUADRIAS'!$B$8:$N$13,4,FALSE)</f>
        <v>#N/A</v>
      </c>
      <c r="R143" s="30" t="e">
        <f>VLOOKUP(J143,' ESQUADRIAS'!$B$8:$N$13,4,FALSE)</f>
        <v>#N/A</v>
      </c>
      <c r="S143" s="30" t="e">
        <f>VLOOKUP(K143,' ESQUADRIAS'!$B$8:$N$13,4,FALSE)</f>
        <v>#N/A</v>
      </c>
      <c r="T143" s="30" t="e">
        <f>VLOOKUP(L143,' ESQUADRIAS'!$B$8:$N$13,4,FALSE)</f>
        <v>#N/A</v>
      </c>
      <c r="U143" s="30" t="e">
        <f>VLOOKUP(M143,' ESQUADRIAS'!$B$8:$N$13,4,FALSE)</f>
        <v>#N/A</v>
      </c>
      <c r="V143" s="30" t="e">
        <f>VLOOKUP(N143,' ESQUADRIAS'!$B$8:$N$13,4,FALSE)</f>
        <v>#N/A</v>
      </c>
      <c r="W143" s="30" t="e">
        <f>VLOOKUP(O143,' ESQUADRIAS'!$B$8:$N$13,4,FALSE)</f>
        <v>#N/A</v>
      </c>
      <c r="X143" s="30" t="e">
        <f>VLOOKUP(P143,' ESQUADRIAS'!$B$8:$N$13,4,FALSE)</f>
        <v>#N/A</v>
      </c>
      <c r="Y143" s="9" t="e">
        <f t="shared" si="11"/>
        <v>#N/A</v>
      </c>
      <c r="Z143" s="49"/>
    </row>
    <row r="144" spans="3:26" x14ac:dyDescent="0.3">
      <c r="C144" s="5" t="s">
        <v>285</v>
      </c>
      <c r="D144" s="8">
        <v>10.45</v>
      </c>
      <c r="E144" s="8">
        <v>9.1999999999999993</v>
      </c>
      <c r="F144" s="57">
        <v>4</v>
      </c>
      <c r="G144" s="55">
        <f t="shared" si="12"/>
        <v>0</v>
      </c>
      <c r="H144" s="55" t="str">
        <f t="shared" si="9"/>
        <v xml:space="preserve">Pintura epóxi </v>
      </c>
      <c r="I144" s="29" t="s">
        <v>217</v>
      </c>
      <c r="J144" s="29" t="s">
        <v>216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30" t="e">
        <f>VLOOKUP(I144,' ESQUADRIAS'!$B$8:$N$13,4,FALSE)</f>
        <v>#N/A</v>
      </c>
      <c r="R144" s="30" t="e">
        <f>VLOOKUP(J144,' ESQUADRIAS'!$B$8:$N$13,4,FALSE)</f>
        <v>#N/A</v>
      </c>
      <c r="S144" s="30" t="e">
        <f>VLOOKUP(K144,' ESQUADRIAS'!$B$8:$N$13,4,FALSE)</f>
        <v>#N/A</v>
      </c>
      <c r="T144" s="30" t="e">
        <f>VLOOKUP(L144,' ESQUADRIAS'!$B$8:$N$13,4,FALSE)</f>
        <v>#N/A</v>
      </c>
      <c r="U144" s="30" t="e">
        <f>VLOOKUP(M144,' ESQUADRIAS'!$B$8:$N$13,4,FALSE)</f>
        <v>#N/A</v>
      </c>
      <c r="V144" s="30" t="e">
        <f>VLOOKUP(N144,' ESQUADRIAS'!$B$8:$N$13,4,FALSE)</f>
        <v>#N/A</v>
      </c>
      <c r="W144" s="30" t="e">
        <f>VLOOKUP(O144,' ESQUADRIAS'!$B$8:$N$13,4,FALSE)</f>
        <v>#N/A</v>
      </c>
      <c r="X144" s="30" t="e">
        <f>VLOOKUP(P144,' ESQUADRIAS'!$B$8:$N$13,4,FALSE)</f>
        <v>#N/A</v>
      </c>
      <c r="Y144" s="9" t="e">
        <f>SUM(Q144:X144)</f>
        <v>#N/A</v>
      </c>
      <c r="Z144" s="49"/>
    </row>
    <row r="145" spans="3:26" x14ac:dyDescent="0.3">
      <c r="C145" s="5" t="s">
        <v>286</v>
      </c>
      <c r="D145" s="8">
        <v>21.52</v>
      </c>
      <c r="E145" s="8">
        <v>14.6</v>
      </c>
      <c r="F145" s="57">
        <v>4</v>
      </c>
      <c r="G145" s="55">
        <f t="shared" si="12"/>
        <v>0</v>
      </c>
      <c r="H145" s="55" t="str">
        <f t="shared" si="9"/>
        <v xml:space="preserve">Pintura epóxi </v>
      </c>
      <c r="I145" s="29" t="s">
        <v>217</v>
      </c>
      <c r="J145" s="29" t="s">
        <v>216</v>
      </c>
      <c r="K145" s="29" t="s">
        <v>216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30" t="e">
        <f>VLOOKUP(I145,' ESQUADRIAS'!$B$8:$N$13,4,FALSE)</f>
        <v>#N/A</v>
      </c>
      <c r="R145" s="30" t="e">
        <f>VLOOKUP(J145,' ESQUADRIAS'!$B$8:$N$13,4,FALSE)</f>
        <v>#N/A</v>
      </c>
      <c r="S145" s="30" t="e">
        <f>VLOOKUP(K145,' ESQUADRIAS'!$B$8:$N$13,4,FALSE)</f>
        <v>#N/A</v>
      </c>
      <c r="T145" s="30" t="e">
        <f>VLOOKUP(L145,' ESQUADRIAS'!$B$8:$N$13,4,FALSE)</f>
        <v>#N/A</v>
      </c>
      <c r="U145" s="30" t="e">
        <f>VLOOKUP(M145,' ESQUADRIAS'!$B$8:$N$13,4,FALSE)</f>
        <v>#N/A</v>
      </c>
      <c r="V145" s="30" t="e">
        <f>VLOOKUP(N145,' ESQUADRIAS'!$B$8:$N$13,4,FALSE)</f>
        <v>#N/A</v>
      </c>
      <c r="W145" s="30" t="e">
        <f>VLOOKUP(O145,' ESQUADRIAS'!$B$8:$N$13,4,FALSE)</f>
        <v>#N/A</v>
      </c>
      <c r="X145" s="30" t="e">
        <f>VLOOKUP(P145,' ESQUADRIAS'!$B$8:$N$13,4,FALSE)</f>
        <v>#N/A</v>
      </c>
      <c r="Y145" s="9" t="e">
        <f t="shared" ref="Y145:Y157" si="13">SUM(Q145:X145)</f>
        <v>#N/A</v>
      </c>
      <c r="Z145" s="49"/>
    </row>
    <row r="146" spans="3:26" x14ac:dyDescent="0.3">
      <c r="C146" s="5" t="s">
        <v>287</v>
      </c>
      <c r="D146" s="8">
        <v>10.45</v>
      </c>
      <c r="E146" s="8">
        <v>9.1999999999999993</v>
      </c>
      <c r="F146" s="57">
        <v>4</v>
      </c>
      <c r="G146" s="55">
        <f t="shared" si="12"/>
        <v>0</v>
      </c>
      <c r="H146" s="55" t="str">
        <f t="shared" si="9"/>
        <v xml:space="preserve">Pintura epóxi </v>
      </c>
      <c r="I146" s="29" t="s">
        <v>217</v>
      </c>
      <c r="J146" s="29" t="s">
        <v>216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30" t="e">
        <f>VLOOKUP(I146,' ESQUADRIAS'!$B$8:$N$13,4,FALSE)</f>
        <v>#N/A</v>
      </c>
      <c r="R146" s="30" t="e">
        <f>VLOOKUP(J146,' ESQUADRIAS'!$B$8:$N$13,4,FALSE)</f>
        <v>#N/A</v>
      </c>
      <c r="S146" s="30" t="e">
        <f>VLOOKUP(K146,' ESQUADRIAS'!$B$8:$N$13,4,FALSE)</f>
        <v>#N/A</v>
      </c>
      <c r="T146" s="30" t="e">
        <f>VLOOKUP(L146,' ESQUADRIAS'!$B$8:$N$13,4,FALSE)</f>
        <v>#N/A</v>
      </c>
      <c r="U146" s="30" t="e">
        <f>VLOOKUP(M146,' ESQUADRIAS'!$B$8:$N$13,4,FALSE)</f>
        <v>#N/A</v>
      </c>
      <c r="V146" s="30" t="e">
        <f>VLOOKUP(N146,' ESQUADRIAS'!$B$8:$N$13,4,FALSE)</f>
        <v>#N/A</v>
      </c>
      <c r="W146" s="30" t="e">
        <f>VLOOKUP(O146,' ESQUADRIAS'!$B$8:$N$13,4,FALSE)</f>
        <v>#N/A</v>
      </c>
      <c r="X146" s="30" t="e">
        <f>VLOOKUP(P146,' ESQUADRIAS'!$B$8:$N$13,4,FALSE)</f>
        <v>#N/A</v>
      </c>
      <c r="Y146" s="9" t="e">
        <f t="shared" si="13"/>
        <v>#N/A</v>
      </c>
      <c r="Z146" s="49"/>
    </row>
    <row r="147" spans="3:26" x14ac:dyDescent="0.3">
      <c r="C147" s="5" t="s">
        <v>288</v>
      </c>
      <c r="D147" s="8">
        <v>21.52</v>
      </c>
      <c r="E147" s="8">
        <v>14.6</v>
      </c>
      <c r="F147" s="57">
        <v>4</v>
      </c>
      <c r="G147" s="55">
        <f t="shared" si="12"/>
        <v>0</v>
      </c>
      <c r="H147" s="55" t="str">
        <f t="shared" si="9"/>
        <v xml:space="preserve">Pintura epóxi </v>
      </c>
      <c r="I147" s="29" t="s">
        <v>217</v>
      </c>
      <c r="J147" s="29" t="s">
        <v>216</v>
      </c>
      <c r="K147" s="29" t="s">
        <v>216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30" t="e">
        <f>VLOOKUP(I147,' ESQUADRIAS'!$B$8:$N$13,4,FALSE)</f>
        <v>#N/A</v>
      </c>
      <c r="R147" s="30" t="e">
        <f>VLOOKUP(J147,' ESQUADRIAS'!$B$8:$N$13,4,FALSE)</f>
        <v>#N/A</v>
      </c>
      <c r="S147" s="30" t="e">
        <f>VLOOKUP(K147,' ESQUADRIAS'!$B$8:$N$13,4,FALSE)</f>
        <v>#N/A</v>
      </c>
      <c r="T147" s="30" t="e">
        <f>VLOOKUP(L147,' ESQUADRIAS'!$B$8:$N$13,4,FALSE)</f>
        <v>#N/A</v>
      </c>
      <c r="U147" s="30" t="e">
        <f>VLOOKUP(M147,' ESQUADRIAS'!$B$8:$N$13,4,FALSE)</f>
        <v>#N/A</v>
      </c>
      <c r="V147" s="30" t="e">
        <f>VLOOKUP(N147,' ESQUADRIAS'!$B$8:$N$13,4,FALSE)</f>
        <v>#N/A</v>
      </c>
      <c r="W147" s="30" t="e">
        <f>VLOOKUP(O147,' ESQUADRIAS'!$B$8:$N$13,4,FALSE)</f>
        <v>#N/A</v>
      </c>
      <c r="X147" s="30" t="e">
        <f>VLOOKUP(P147,' ESQUADRIAS'!$B$8:$N$13,4,FALSE)</f>
        <v>#N/A</v>
      </c>
      <c r="Y147" s="9" t="e">
        <f t="shared" si="13"/>
        <v>#N/A</v>
      </c>
      <c r="Z147" s="49"/>
    </row>
    <row r="148" spans="3:26" x14ac:dyDescent="0.3">
      <c r="C148" s="5" t="s">
        <v>289</v>
      </c>
      <c r="D148" s="8">
        <v>43</v>
      </c>
      <c r="E148" s="8">
        <v>4.45</v>
      </c>
      <c r="F148" s="57">
        <v>5</v>
      </c>
      <c r="G148" s="55">
        <f t="shared" si="12"/>
        <v>1.4</v>
      </c>
      <c r="H148" s="55" t="str">
        <f t="shared" si="9"/>
        <v>Pastilhas até 1,40m</v>
      </c>
      <c r="I148" s="29" t="s">
        <v>250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30" t="e">
        <f>VLOOKUP(I148,' ESQUADRIAS'!$B$8:$N$13,4,FALSE)</f>
        <v>#N/A</v>
      </c>
      <c r="R148" s="30" t="e">
        <f>VLOOKUP(J148,' ESQUADRIAS'!$B$8:$N$13,4,FALSE)</f>
        <v>#N/A</v>
      </c>
      <c r="S148" s="30" t="e">
        <f>VLOOKUP(K148,' ESQUADRIAS'!$B$8:$N$13,4,FALSE)</f>
        <v>#N/A</v>
      </c>
      <c r="T148" s="30" t="e">
        <f>VLOOKUP(L148,' ESQUADRIAS'!$B$8:$N$13,4,FALSE)</f>
        <v>#N/A</v>
      </c>
      <c r="U148" s="30" t="e">
        <f>VLOOKUP(M148,' ESQUADRIAS'!$B$8:$N$13,4,FALSE)</f>
        <v>#N/A</v>
      </c>
      <c r="V148" s="30" t="e">
        <f>VLOOKUP(N148,' ESQUADRIAS'!$B$8:$N$13,4,FALSE)</f>
        <v>#N/A</v>
      </c>
      <c r="W148" s="30" t="e">
        <f>VLOOKUP(O148,' ESQUADRIAS'!$B$8:$N$13,4,FALSE)</f>
        <v>#N/A</v>
      </c>
      <c r="X148" s="30" t="e">
        <f>VLOOKUP(P148,' ESQUADRIAS'!$B$8:$N$13,4,FALSE)</f>
        <v>#N/A</v>
      </c>
      <c r="Y148" s="9" t="e">
        <f t="shared" si="13"/>
        <v>#N/A</v>
      </c>
      <c r="Z148" s="49" t="e">
        <f t="shared" si="10"/>
        <v>#N/A</v>
      </c>
    </row>
    <row r="149" spans="3:26" x14ac:dyDescent="0.3">
      <c r="C149" s="5" t="s">
        <v>290</v>
      </c>
      <c r="D149" s="8">
        <v>45.9</v>
      </c>
      <c r="E149" s="8">
        <v>44.85</v>
      </c>
      <c r="F149" s="57" t="s">
        <v>244</v>
      </c>
      <c r="G149" s="58" t="s">
        <v>244</v>
      </c>
      <c r="H149" s="55" t="e">
        <f t="shared" si="9"/>
        <v>#N/A</v>
      </c>
      <c r="I149" s="29" t="s">
        <v>263</v>
      </c>
      <c r="J149" s="29" t="s">
        <v>263</v>
      </c>
      <c r="K149" s="29" t="s">
        <v>263</v>
      </c>
      <c r="L149" s="29" t="s">
        <v>263</v>
      </c>
      <c r="M149" s="29" t="s">
        <v>263</v>
      </c>
      <c r="N149" s="29" t="s">
        <v>263</v>
      </c>
      <c r="O149" s="29" t="s">
        <v>263</v>
      </c>
      <c r="P149" s="29" t="s">
        <v>263</v>
      </c>
      <c r="Q149" s="30" t="e">
        <f>VLOOKUP(I149,' ESQUADRIAS'!$B$8:$N$13,4,FALSE)</f>
        <v>#N/A</v>
      </c>
      <c r="R149" s="30" t="e">
        <f>VLOOKUP(J149,' ESQUADRIAS'!$B$8:$N$13,4,FALSE)</f>
        <v>#N/A</v>
      </c>
      <c r="S149" s="30" t="e">
        <f>VLOOKUP(K149,' ESQUADRIAS'!$B$8:$N$13,4,FALSE)</f>
        <v>#N/A</v>
      </c>
      <c r="T149" s="30" t="e">
        <f>VLOOKUP(L149,' ESQUADRIAS'!$B$8:$N$13,4,FALSE)</f>
        <v>#N/A</v>
      </c>
      <c r="U149" s="30" t="e">
        <f>VLOOKUP(M149,' ESQUADRIAS'!$B$8:$N$13,4,FALSE)</f>
        <v>#N/A</v>
      </c>
      <c r="V149" s="30" t="e">
        <f>VLOOKUP(N149,' ESQUADRIAS'!$B$8:$N$13,4,FALSE)</f>
        <v>#N/A</v>
      </c>
      <c r="W149" s="30" t="e">
        <f>VLOOKUP(O149,' ESQUADRIAS'!$B$8:$N$13,4,FALSE)</f>
        <v>#N/A</v>
      </c>
      <c r="X149" s="30" t="e">
        <f>VLOOKUP(P149,' ESQUADRIAS'!$B$8:$N$13,4,FALSE)</f>
        <v>#N/A</v>
      </c>
      <c r="Y149" s="9" t="e">
        <f t="shared" si="13"/>
        <v>#N/A</v>
      </c>
      <c r="Z149" s="49"/>
    </row>
    <row r="150" spans="3:26" x14ac:dyDescent="0.3">
      <c r="C150" s="5" t="s">
        <v>291</v>
      </c>
      <c r="D150" s="8">
        <v>36.86</v>
      </c>
      <c r="E150" s="8">
        <v>6.45</v>
      </c>
      <c r="F150" s="57">
        <v>5</v>
      </c>
      <c r="G150" s="55">
        <f t="shared" ref="G150:G160" si="14">VLOOKUP(F150,$G$181:$I$185,3,FALSE)</f>
        <v>1.4</v>
      </c>
      <c r="H150" s="55" t="str">
        <f t="shared" si="9"/>
        <v>Pastilhas até 1,40m</v>
      </c>
      <c r="I150" s="29" t="s">
        <v>258</v>
      </c>
      <c r="J150" s="29" t="s">
        <v>221</v>
      </c>
      <c r="K150" s="29" t="s">
        <v>255</v>
      </c>
      <c r="L150" s="29"/>
      <c r="M150" s="29"/>
      <c r="N150" s="29"/>
      <c r="O150" s="29"/>
      <c r="P150" s="29"/>
      <c r="Q150" s="30" t="e">
        <f>VLOOKUP(I150,' ESQUADRIAS'!$B$8:$N$13,4,FALSE)</f>
        <v>#N/A</v>
      </c>
      <c r="R150" s="30" t="e">
        <f>VLOOKUP(J150,' ESQUADRIAS'!$B$8:$N$13,4,FALSE)</f>
        <v>#N/A</v>
      </c>
      <c r="S150" s="30" t="e">
        <f>VLOOKUP(K150,' ESQUADRIAS'!$B$8:$N$13,4,FALSE)</f>
        <v>#N/A</v>
      </c>
      <c r="T150" s="30" t="e">
        <f>VLOOKUP(L150,' ESQUADRIAS'!$B$8:$N$13,4,FALSE)</f>
        <v>#N/A</v>
      </c>
      <c r="U150" s="30" t="e">
        <f>VLOOKUP(M150,' ESQUADRIAS'!$B$8:$N$13,4,FALSE)</f>
        <v>#N/A</v>
      </c>
      <c r="V150" s="30" t="e">
        <f>VLOOKUP(N150,' ESQUADRIAS'!$B$8:$N$13,4,FALSE)</f>
        <v>#N/A</v>
      </c>
      <c r="W150" s="30" t="e">
        <f>VLOOKUP(O150,' ESQUADRIAS'!$B$8:$N$13,4,FALSE)</f>
        <v>#N/A</v>
      </c>
      <c r="X150" s="30" t="e">
        <f>VLOOKUP(P150,' ESQUADRIAS'!$B$8:$N$13,4,FALSE)</f>
        <v>#N/A</v>
      </c>
      <c r="Y150" s="9" t="e">
        <f t="shared" si="13"/>
        <v>#N/A</v>
      </c>
      <c r="Z150" s="49" t="e">
        <f t="shared" si="10"/>
        <v>#N/A</v>
      </c>
    </row>
    <row r="151" spans="3:26" x14ac:dyDescent="0.3">
      <c r="C151" s="5" t="s">
        <v>292</v>
      </c>
      <c r="D151" s="8">
        <v>43.3</v>
      </c>
      <c r="E151" s="8">
        <v>2</v>
      </c>
      <c r="F151" s="57">
        <v>5</v>
      </c>
      <c r="G151" s="55">
        <f t="shared" si="14"/>
        <v>1.4</v>
      </c>
      <c r="H151" s="55" t="str">
        <f t="shared" si="9"/>
        <v>Pastilhas até 1,40m</v>
      </c>
      <c r="I151" s="29" t="s">
        <v>250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30" t="e">
        <f>VLOOKUP(I151,' ESQUADRIAS'!$B$8:$N$13,4,FALSE)</f>
        <v>#N/A</v>
      </c>
      <c r="R151" s="30" t="e">
        <f>VLOOKUP(J151,' ESQUADRIAS'!$B$8:$N$13,4,FALSE)</f>
        <v>#N/A</v>
      </c>
      <c r="S151" s="30" t="e">
        <f>VLOOKUP(K151,' ESQUADRIAS'!$B$8:$N$13,4,FALSE)</f>
        <v>#N/A</v>
      </c>
      <c r="T151" s="30" t="e">
        <f>VLOOKUP(L151,' ESQUADRIAS'!$B$8:$N$13,4,FALSE)</f>
        <v>#N/A</v>
      </c>
      <c r="U151" s="30" t="e">
        <f>VLOOKUP(M151,' ESQUADRIAS'!$B$8:$N$13,4,FALSE)</f>
        <v>#N/A</v>
      </c>
      <c r="V151" s="30" t="e">
        <f>VLOOKUP(N151,' ESQUADRIAS'!$B$8:$N$13,4,FALSE)</f>
        <v>#N/A</v>
      </c>
      <c r="W151" s="30" t="e">
        <f>VLOOKUP(O151,' ESQUADRIAS'!$B$8:$N$13,4,FALSE)</f>
        <v>#N/A</v>
      </c>
      <c r="X151" s="30" t="e">
        <f>VLOOKUP(P151,' ESQUADRIAS'!$B$8:$N$13,4,FALSE)</f>
        <v>#N/A</v>
      </c>
      <c r="Y151" s="9" t="e">
        <f t="shared" si="13"/>
        <v>#N/A</v>
      </c>
      <c r="Z151" s="49">
        <f>(E151*G151)</f>
        <v>2.8</v>
      </c>
    </row>
    <row r="152" spans="3:26" x14ac:dyDescent="0.3">
      <c r="C152" s="5" t="s">
        <v>293</v>
      </c>
      <c r="D152" s="8">
        <v>27.75</v>
      </c>
      <c r="E152" s="8">
        <v>5.3</v>
      </c>
      <c r="F152" s="57">
        <v>5</v>
      </c>
      <c r="G152" s="55">
        <f t="shared" si="14"/>
        <v>1.4</v>
      </c>
      <c r="H152" s="55" t="str">
        <f t="shared" si="9"/>
        <v>Pastilhas até 1,40m</v>
      </c>
      <c r="I152" s="29" t="s">
        <v>261</v>
      </c>
      <c r="J152" s="29" t="s">
        <v>261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30" t="e">
        <f>VLOOKUP(I152,' ESQUADRIAS'!$B$8:$N$13,4,FALSE)</f>
        <v>#N/A</v>
      </c>
      <c r="R152" s="30" t="e">
        <f>VLOOKUP(J152,' ESQUADRIAS'!$B$8:$N$13,4,FALSE)</f>
        <v>#N/A</v>
      </c>
      <c r="S152" s="30" t="e">
        <f>VLOOKUP(K152,' ESQUADRIAS'!$B$8:$N$13,4,FALSE)</f>
        <v>#N/A</v>
      </c>
      <c r="T152" s="30" t="e">
        <f>VLOOKUP(L152,' ESQUADRIAS'!$B$8:$N$13,4,FALSE)</f>
        <v>#N/A</v>
      </c>
      <c r="U152" s="30" t="e">
        <f>VLOOKUP(M152,' ESQUADRIAS'!$B$8:$N$13,4,FALSE)</f>
        <v>#N/A</v>
      </c>
      <c r="V152" s="30" t="e">
        <f>VLOOKUP(N152,' ESQUADRIAS'!$B$8:$N$13,4,FALSE)</f>
        <v>#N/A</v>
      </c>
      <c r="W152" s="30" t="e">
        <f>VLOOKUP(O152,' ESQUADRIAS'!$B$8:$N$13,4,FALSE)</f>
        <v>#N/A</v>
      </c>
      <c r="X152" s="30" t="e">
        <f>VLOOKUP(P152,' ESQUADRIAS'!$B$8:$N$13,4,FALSE)</f>
        <v>#N/A</v>
      </c>
      <c r="Y152" s="9" t="e">
        <f t="shared" si="13"/>
        <v>#N/A</v>
      </c>
      <c r="Z152" s="49">
        <f>(E152*G152)</f>
        <v>7.419999999999999</v>
      </c>
    </row>
    <row r="153" spans="3:26" x14ac:dyDescent="0.3">
      <c r="C153" s="5" t="s">
        <v>294</v>
      </c>
      <c r="D153" s="8">
        <v>7.96</v>
      </c>
      <c r="E153" s="8">
        <v>3.1</v>
      </c>
      <c r="F153" s="57">
        <v>4</v>
      </c>
      <c r="G153" s="55">
        <f t="shared" si="14"/>
        <v>0</v>
      </c>
      <c r="H153" s="55" t="str">
        <f t="shared" si="9"/>
        <v xml:space="preserve">Pintura epóxi 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30" t="e">
        <f>VLOOKUP(I153,' ESQUADRIAS'!$B$8:$N$13,4,FALSE)</f>
        <v>#N/A</v>
      </c>
      <c r="R153" s="30" t="e">
        <f>VLOOKUP(J153,' ESQUADRIAS'!$B$8:$N$13,4,FALSE)</f>
        <v>#N/A</v>
      </c>
      <c r="S153" s="30" t="e">
        <f>VLOOKUP(K153,' ESQUADRIAS'!$B$8:$N$13,4,FALSE)</f>
        <v>#N/A</v>
      </c>
      <c r="T153" s="30" t="e">
        <f>VLOOKUP(L153,' ESQUADRIAS'!$B$8:$N$13,4,FALSE)</f>
        <v>#N/A</v>
      </c>
      <c r="U153" s="30" t="e">
        <f>VLOOKUP(M153,' ESQUADRIAS'!$B$8:$N$13,4,FALSE)</f>
        <v>#N/A</v>
      </c>
      <c r="V153" s="30" t="e">
        <f>VLOOKUP(N153,' ESQUADRIAS'!$B$8:$N$13,4,FALSE)</f>
        <v>#N/A</v>
      </c>
      <c r="W153" s="30" t="e">
        <f>VLOOKUP(O153,' ESQUADRIAS'!$B$8:$N$13,4,FALSE)</f>
        <v>#N/A</v>
      </c>
      <c r="X153" s="30" t="e">
        <f>VLOOKUP(P153,' ESQUADRIAS'!$B$8:$N$13,4,FALSE)</f>
        <v>#N/A</v>
      </c>
      <c r="Y153" s="9" t="e">
        <f t="shared" si="13"/>
        <v>#N/A</v>
      </c>
      <c r="Z153" s="49"/>
    </row>
    <row r="154" spans="3:26" x14ac:dyDescent="0.3">
      <c r="C154" s="5" t="s">
        <v>295</v>
      </c>
      <c r="D154" s="8">
        <v>6.72</v>
      </c>
      <c r="E154" s="8">
        <v>10.4</v>
      </c>
      <c r="F154" s="57">
        <v>4</v>
      </c>
      <c r="G154" s="55">
        <f t="shared" si="14"/>
        <v>0</v>
      </c>
      <c r="H154" s="55" t="str">
        <f t="shared" si="9"/>
        <v xml:space="preserve">Pintura epóxi </v>
      </c>
      <c r="I154" s="29" t="s">
        <v>219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30" t="e">
        <f>VLOOKUP(I154,' ESQUADRIAS'!$B$8:$N$13,4,FALSE)</f>
        <v>#N/A</v>
      </c>
      <c r="R154" s="30" t="e">
        <f>VLOOKUP(J154,' ESQUADRIAS'!$B$8:$N$13,4,FALSE)</f>
        <v>#N/A</v>
      </c>
      <c r="S154" s="30" t="e">
        <f>VLOOKUP(K154,' ESQUADRIAS'!$B$8:$N$13,4,FALSE)</f>
        <v>#N/A</v>
      </c>
      <c r="T154" s="30" t="e">
        <f>VLOOKUP(L154,' ESQUADRIAS'!$B$8:$N$13,4,FALSE)</f>
        <v>#N/A</v>
      </c>
      <c r="U154" s="30" t="e">
        <f>VLOOKUP(M154,' ESQUADRIAS'!$B$8:$N$13,4,FALSE)</f>
        <v>#N/A</v>
      </c>
      <c r="V154" s="30" t="e">
        <f>VLOOKUP(N154,' ESQUADRIAS'!$B$8:$N$13,4,FALSE)</f>
        <v>#N/A</v>
      </c>
      <c r="W154" s="30" t="e">
        <f>VLOOKUP(O154,' ESQUADRIAS'!$B$8:$N$13,4,FALSE)</f>
        <v>#N/A</v>
      </c>
      <c r="X154" s="30" t="e">
        <f>VLOOKUP(P154,' ESQUADRIAS'!$B$8:$N$13,4,FALSE)</f>
        <v>#N/A</v>
      </c>
      <c r="Y154" s="9" t="e">
        <f t="shared" si="13"/>
        <v>#N/A</v>
      </c>
      <c r="Z154" s="49"/>
    </row>
    <row r="155" spans="3:26" x14ac:dyDescent="0.3">
      <c r="C155" s="5" t="s">
        <v>296</v>
      </c>
      <c r="D155" s="8">
        <v>9.94</v>
      </c>
      <c r="E155" s="8">
        <v>10.35</v>
      </c>
      <c r="F155" s="57">
        <v>4</v>
      </c>
      <c r="G155" s="55">
        <f t="shared" si="14"/>
        <v>0</v>
      </c>
      <c r="H155" s="55" t="str">
        <f t="shared" si="9"/>
        <v xml:space="preserve">Pintura epóxi </v>
      </c>
      <c r="I155" s="29" t="s">
        <v>217</v>
      </c>
      <c r="J155" s="29" t="s">
        <v>216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30" t="e">
        <f>VLOOKUP(I155,' ESQUADRIAS'!$B$8:$N$13,4,FALSE)</f>
        <v>#N/A</v>
      </c>
      <c r="R155" s="30" t="e">
        <f>VLOOKUP(J155,' ESQUADRIAS'!$B$8:$N$13,4,FALSE)</f>
        <v>#N/A</v>
      </c>
      <c r="S155" s="30" t="e">
        <f>VLOOKUP(K155,' ESQUADRIAS'!$B$8:$N$13,4,FALSE)</f>
        <v>#N/A</v>
      </c>
      <c r="T155" s="30" t="e">
        <f>VLOOKUP(L155,' ESQUADRIAS'!$B$8:$N$13,4,FALSE)</f>
        <v>#N/A</v>
      </c>
      <c r="U155" s="30" t="e">
        <f>VLOOKUP(M155,' ESQUADRIAS'!$B$8:$N$13,4,FALSE)</f>
        <v>#N/A</v>
      </c>
      <c r="V155" s="30" t="e">
        <f>VLOOKUP(N155,' ESQUADRIAS'!$B$8:$N$13,4,FALSE)</f>
        <v>#N/A</v>
      </c>
      <c r="W155" s="30" t="e">
        <f>VLOOKUP(O155,' ESQUADRIAS'!$B$8:$N$13,4,FALSE)</f>
        <v>#N/A</v>
      </c>
      <c r="X155" s="30" t="e">
        <f>VLOOKUP(P155,' ESQUADRIAS'!$B$8:$N$13,4,FALSE)</f>
        <v>#N/A</v>
      </c>
      <c r="Y155" s="9" t="e">
        <f t="shared" si="13"/>
        <v>#N/A</v>
      </c>
      <c r="Z155" s="49"/>
    </row>
    <row r="156" spans="3:26" x14ac:dyDescent="0.3">
      <c r="C156" s="5" t="s">
        <v>297</v>
      </c>
      <c r="D156" s="8">
        <v>9.94</v>
      </c>
      <c r="E156" s="8">
        <v>9</v>
      </c>
      <c r="F156" s="57">
        <v>4</v>
      </c>
      <c r="G156" s="55">
        <f t="shared" si="14"/>
        <v>0</v>
      </c>
      <c r="H156" s="55" t="str">
        <f t="shared" si="9"/>
        <v xml:space="preserve">Pintura epóxi </v>
      </c>
      <c r="I156" s="29" t="s">
        <v>217</v>
      </c>
      <c r="J156" s="29" t="s">
        <v>216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30" t="e">
        <f>VLOOKUP(I156,' ESQUADRIAS'!$B$8:$N$13,4,FALSE)</f>
        <v>#N/A</v>
      </c>
      <c r="R156" s="30" t="e">
        <f>VLOOKUP(J156,' ESQUADRIAS'!$B$8:$N$13,4,FALSE)</f>
        <v>#N/A</v>
      </c>
      <c r="S156" s="30" t="e">
        <f>VLOOKUP(K156,' ESQUADRIAS'!$B$8:$N$13,4,FALSE)</f>
        <v>#N/A</v>
      </c>
      <c r="T156" s="30" t="e">
        <f>VLOOKUP(L156,' ESQUADRIAS'!$B$8:$N$13,4,FALSE)</f>
        <v>#N/A</v>
      </c>
      <c r="U156" s="30" t="e">
        <f>VLOOKUP(M156,' ESQUADRIAS'!$B$8:$N$13,4,FALSE)</f>
        <v>#N/A</v>
      </c>
      <c r="V156" s="30" t="e">
        <f>VLOOKUP(N156,' ESQUADRIAS'!$B$8:$N$13,4,FALSE)</f>
        <v>#N/A</v>
      </c>
      <c r="W156" s="30" t="e">
        <f>VLOOKUP(O156,' ESQUADRIAS'!$B$8:$N$13,4,FALSE)</f>
        <v>#N/A</v>
      </c>
      <c r="X156" s="30" t="e">
        <f>VLOOKUP(P156,' ESQUADRIAS'!$B$8:$N$13,4,FALSE)</f>
        <v>#N/A</v>
      </c>
      <c r="Y156" s="9" t="e">
        <f t="shared" si="13"/>
        <v>#N/A</v>
      </c>
      <c r="Z156" s="49"/>
    </row>
    <row r="157" spans="3:26" x14ac:dyDescent="0.3">
      <c r="C157" s="5" t="s">
        <v>298</v>
      </c>
      <c r="D157" s="8">
        <v>9.94</v>
      </c>
      <c r="E157" s="8">
        <v>9</v>
      </c>
      <c r="F157" s="57">
        <v>4</v>
      </c>
      <c r="G157" s="55">
        <f t="shared" si="14"/>
        <v>0</v>
      </c>
      <c r="H157" s="55" t="str">
        <f t="shared" si="9"/>
        <v xml:space="preserve">Pintura epóxi </v>
      </c>
      <c r="I157" s="29" t="s">
        <v>217</v>
      </c>
      <c r="J157" s="29" t="s">
        <v>216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30" t="e">
        <f>VLOOKUP(I157,' ESQUADRIAS'!$B$8:$N$13,4,FALSE)</f>
        <v>#N/A</v>
      </c>
      <c r="R157" s="30" t="e">
        <f>VLOOKUP(J157,' ESQUADRIAS'!$B$8:$N$13,4,FALSE)</f>
        <v>#N/A</v>
      </c>
      <c r="S157" s="30" t="e">
        <f>VLOOKUP(K157,' ESQUADRIAS'!$B$8:$N$13,4,FALSE)</f>
        <v>#N/A</v>
      </c>
      <c r="T157" s="30" t="e">
        <f>VLOOKUP(L157,' ESQUADRIAS'!$B$8:$N$13,4,FALSE)</f>
        <v>#N/A</v>
      </c>
      <c r="U157" s="30" t="e">
        <f>VLOOKUP(M157,' ESQUADRIAS'!$B$8:$N$13,4,FALSE)</f>
        <v>#N/A</v>
      </c>
      <c r="V157" s="30" t="e">
        <f>VLOOKUP(N157,' ESQUADRIAS'!$B$8:$N$13,4,FALSE)</f>
        <v>#N/A</v>
      </c>
      <c r="W157" s="30" t="e">
        <f>VLOOKUP(O157,' ESQUADRIAS'!$B$8:$N$13,4,FALSE)</f>
        <v>#N/A</v>
      </c>
      <c r="X157" s="30" t="e">
        <f>VLOOKUP(P157,' ESQUADRIAS'!$B$8:$N$13,4,FALSE)</f>
        <v>#N/A</v>
      </c>
      <c r="Y157" s="9" t="e">
        <f t="shared" si="13"/>
        <v>#N/A</v>
      </c>
      <c r="Z157" s="49"/>
    </row>
    <row r="158" spans="3:26" x14ac:dyDescent="0.3">
      <c r="C158" s="5" t="s">
        <v>299</v>
      </c>
      <c r="D158" s="8">
        <v>9.94</v>
      </c>
      <c r="E158" s="8">
        <v>9</v>
      </c>
      <c r="F158" s="57">
        <v>4</v>
      </c>
      <c r="G158" s="55">
        <f t="shared" si="14"/>
        <v>0</v>
      </c>
      <c r="H158" s="55" t="str">
        <f t="shared" si="9"/>
        <v xml:space="preserve">Pintura epóxi </v>
      </c>
      <c r="I158" s="29" t="s">
        <v>217</v>
      </c>
      <c r="J158" s="29" t="s">
        <v>216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30" t="e">
        <f>VLOOKUP(I158,' ESQUADRIAS'!$B$8:$N$13,4,FALSE)</f>
        <v>#N/A</v>
      </c>
      <c r="R158" s="30" t="e">
        <f>VLOOKUP(J158,' ESQUADRIAS'!$B$8:$N$13,4,FALSE)</f>
        <v>#N/A</v>
      </c>
      <c r="S158" s="30" t="e">
        <f>VLOOKUP(K158,' ESQUADRIAS'!$B$8:$N$13,4,FALSE)</f>
        <v>#N/A</v>
      </c>
      <c r="T158" s="30" t="e">
        <f>VLOOKUP(L158,' ESQUADRIAS'!$B$8:$N$13,4,FALSE)</f>
        <v>#N/A</v>
      </c>
      <c r="U158" s="30" t="e">
        <f>VLOOKUP(M158,' ESQUADRIAS'!$B$8:$N$13,4,FALSE)</f>
        <v>#N/A</v>
      </c>
      <c r="V158" s="30" t="e">
        <f>VLOOKUP(N158,' ESQUADRIAS'!$B$8:$N$13,4,FALSE)</f>
        <v>#N/A</v>
      </c>
      <c r="W158" s="30" t="e">
        <f>VLOOKUP(O158,' ESQUADRIAS'!$B$8:$N$13,4,FALSE)</f>
        <v>#N/A</v>
      </c>
      <c r="X158" s="30" t="e">
        <f>VLOOKUP(P158,' ESQUADRIAS'!$B$8:$N$13,4,FALSE)</f>
        <v>#N/A</v>
      </c>
      <c r="Y158" s="9" t="e">
        <f>SUM(Q158:X158)</f>
        <v>#N/A</v>
      </c>
      <c r="Z158" s="49"/>
    </row>
    <row r="159" spans="3:26" x14ac:dyDescent="0.3">
      <c r="C159" s="5" t="s">
        <v>300</v>
      </c>
      <c r="D159" s="8">
        <v>7.8</v>
      </c>
      <c r="E159" s="8">
        <v>7.9</v>
      </c>
      <c r="F159" s="57">
        <v>3</v>
      </c>
      <c r="G159" s="55">
        <f t="shared" si="14"/>
        <v>1.2</v>
      </c>
      <c r="H159" s="55" t="str">
        <f t="shared" si="9"/>
        <v>Azulejo até 1,20m</v>
      </c>
      <c r="I159" s="29" t="s">
        <v>219</v>
      </c>
      <c r="J159" s="29" t="s">
        <v>222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30" t="e">
        <f>VLOOKUP(I159,' ESQUADRIAS'!$B$8:$N$13,4,FALSE)</f>
        <v>#N/A</v>
      </c>
      <c r="R159" s="30" t="e">
        <f>VLOOKUP(J159,' ESQUADRIAS'!$B$8:$N$13,4,FALSE)</f>
        <v>#N/A</v>
      </c>
      <c r="S159" s="30" t="e">
        <f>VLOOKUP(K159,' ESQUADRIAS'!$B$8:$N$13,4,FALSE)</f>
        <v>#N/A</v>
      </c>
      <c r="T159" s="30" t="e">
        <f>VLOOKUP(L159,' ESQUADRIAS'!$B$8:$N$13,4,FALSE)</f>
        <v>#N/A</v>
      </c>
      <c r="U159" s="30" t="e">
        <f>VLOOKUP(M159,' ESQUADRIAS'!$B$8:$N$13,4,FALSE)</f>
        <v>#N/A</v>
      </c>
      <c r="V159" s="30" t="e">
        <f>VLOOKUP(N159,' ESQUADRIAS'!$B$8:$N$13,4,FALSE)</f>
        <v>#N/A</v>
      </c>
      <c r="W159" s="30" t="e">
        <f>VLOOKUP(O159,' ESQUADRIAS'!$B$8:$N$13,4,FALSE)</f>
        <v>#N/A</v>
      </c>
      <c r="X159" s="30" t="e">
        <f>VLOOKUP(P159,' ESQUADRIAS'!$B$8:$N$13,4,FALSE)</f>
        <v>#N/A</v>
      </c>
      <c r="Y159" s="9" t="e">
        <f t="shared" ref="Y159:Y177" si="15">SUM(Q159:X159)</f>
        <v>#N/A</v>
      </c>
      <c r="Z159" s="49">
        <f>(E159*G159)</f>
        <v>9.48</v>
      </c>
    </row>
    <row r="160" spans="3:26" x14ac:dyDescent="0.3">
      <c r="C160" s="5" t="s">
        <v>301</v>
      </c>
      <c r="D160" s="8">
        <v>12.09</v>
      </c>
      <c r="E160" s="8">
        <v>10.1</v>
      </c>
      <c r="F160" s="57">
        <v>4</v>
      </c>
      <c r="G160" s="55">
        <f t="shared" si="14"/>
        <v>0</v>
      </c>
      <c r="H160" s="55" t="str">
        <f t="shared" si="9"/>
        <v xml:space="preserve">Pintura epóxi </v>
      </c>
      <c r="I160" s="29" t="s">
        <v>217</v>
      </c>
      <c r="J160" s="29" t="s">
        <v>216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30" t="e">
        <f>VLOOKUP(I160,' ESQUADRIAS'!$B$8:$N$13,4,FALSE)</f>
        <v>#N/A</v>
      </c>
      <c r="R160" s="30" t="e">
        <f>VLOOKUP(J160,' ESQUADRIAS'!$B$8:$N$13,4,FALSE)</f>
        <v>#N/A</v>
      </c>
      <c r="S160" s="30" t="e">
        <f>VLOOKUP(K160,' ESQUADRIAS'!$B$8:$N$13,4,FALSE)</f>
        <v>#N/A</v>
      </c>
      <c r="T160" s="30" t="e">
        <f>VLOOKUP(L160,' ESQUADRIAS'!$B$8:$N$13,4,FALSE)</f>
        <v>#N/A</v>
      </c>
      <c r="U160" s="30" t="e">
        <f>VLOOKUP(M160,' ESQUADRIAS'!$B$8:$N$13,4,FALSE)</f>
        <v>#N/A</v>
      </c>
      <c r="V160" s="30" t="e">
        <f>VLOOKUP(N160,' ESQUADRIAS'!$B$8:$N$13,4,FALSE)</f>
        <v>#N/A</v>
      </c>
      <c r="W160" s="30" t="e">
        <f>VLOOKUP(O160,' ESQUADRIAS'!$B$8:$N$13,4,FALSE)</f>
        <v>#N/A</v>
      </c>
      <c r="X160" s="30" t="e">
        <f>VLOOKUP(P160,' ESQUADRIAS'!$B$8:$N$13,4,FALSE)</f>
        <v>#N/A</v>
      </c>
      <c r="Y160" s="9" t="e">
        <f t="shared" si="15"/>
        <v>#N/A</v>
      </c>
      <c r="Z160" s="49"/>
    </row>
    <row r="161" spans="3:26" x14ac:dyDescent="0.3">
      <c r="C161" s="5" t="s">
        <v>313</v>
      </c>
      <c r="D161" s="29">
        <v>0</v>
      </c>
      <c r="E161" s="29">
        <v>0</v>
      </c>
      <c r="F161" s="55">
        <v>0</v>
      </c>
      <c r="G161" s="55">
        <v>0</v>
      </c>
      <c r="H161" s="55">
        <v>0</v>
      </c>
      <c r="I161" s="29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30" t="e">
        <f>VLOOKUP(I161,' ESQUADRIAS'!$B$8:$N$13,4,FALSE)</f>
        <v>#N/A</v>
      </c>
      <c r="R161" s="30" t="e">
        <f>VLOOKUP(J161,' ESQUADRIAS'!$B$8:$N$13,4,FALSE)</f>
        <v>#N/A</v>
      </c>
      <c r="S161" s="30" t="e">
        <f>VLOOKUP(K161,' ESQUADRIAS'!$B$8:$N$13,4,FALSE)</f>
        <v>#N/A</v>
      </c>
      <c r="T161" s="30" t="e">
        <f>VLOOKUP(L161,' ESQUADRIAS'!$B$8:$N$13,4,FALSE)</f>
        <v>#N/A</v>
      </c>
      <c r="U161" s="30" t="e">
        <f>VLOOKUP(M161,' ESQUADRIAS'!$B$8:$N$13,4,FALSE)</f>
        <v>#N/A</v>
      </c>
      <c r="V161" s="30" t="e">
        <f>VLOOKUP(N161,' ESQUADRIAS'!$B$8:$N$13,4,FALSE)</f>
        <v>#N/A</v>
      </c>
      <c r="W161" s="30" t="e">
        <f>VLOOKUP(O161,' ESQUADRIAS'!$B$8:$N$13,4,FALSE)</f>
        <v>#N/A</v>
      </c>
      <c r="X161" s="30" t="e">
        <f>VLOOKUP(P161,' ESQUADRIAS'!$B$8:$N$13,4,FALSE)</f>
        <v>#N/A</v>
      </c>
      <c r="Y161" s="9" t="e">
        <f t="shared" si="15"/>
        <v>#N/A</v>
      </c>
      <c r="Z161" s="9" t="e">
        <f t="shared" ref="Z161:Z162" si="16">(E161*F161)+(G161*H161)-Y161</f>
        <v>#N/A</v>
      </c>
    </row>
    <row r="162" spans="3:26" x14ac:dyDescent="0.3">
      <c r="C162" s="5" t="s">
        <v>314</v>
      </c>
      <c r="D162" s="29">
        <v>0</v>
      </c>
      <c r="E162" s="29">
        <v>0</v>
      </c>
      <c r="F162" s="55">
        <v>0</v>
      </c>
      <c r="G162" s="55">
        <v>0</v>
      </c>
      <c r="H162" s="55">
        <v>0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30" t="e">
        <f>VLOOKUP(I162,' ESQUADRIAS'!$B$8:$N$13,4,FALSE)</f>
        <v>#N/A</v>
      </c>
      <c r="R162" s="30" t="e">
        <f>VLOOKUP(J162,' ESQUADRIAS'!$B$8:$N$13,4,FALSE)</f>
        <v>#N/A</v>
      </c>
      <c r="S162" s="30" t="e">
        <f>VLOOKUP(K162,' ESQUADRIAS'!$B$8:$N$13,4,FALSE)</f>
        <v>#N/A</v>
      </c>
      <c r="T162" s="30" t="e">
        <f>VLOOKUP(L162,' ESQUADRIAS'!$B$8:$N$13,4,FALSE)</f>
        <v>#N/A</v>
      </c>
      <c r="U162" s="30" t="e">
        <f>VLOOKUP(M162,' ESQUADRIAS'!$B$8:$N$13,4,FALSE)</f>
        <v>#N/A</v>
      </c>
      <c r="V162" s="30" t="e">
        <f>VLOOKUP(N162,' ESQUADRIAS'!$B$8:$N$13,4,FALSE)</f>
        <v>#N/A</v>
      </c>
      <c r="W162" s="30" t="e">
        <f>VLOOKUP(O162,' ESQUADRIAS'!$B$8:$N$13,4,FALSE)</f>
        <v>#N/A</v>
      </c>
      <c r="X162" s="30" t="e">
        <f>VLOOKUP(P162,' ESQUADRIAS'!$B$8:$N$13,4,FALSE)</f>
        <v>#N/A</v>
      </c>
      <c r="Y162" s="9" t="e">
        <f t="shared" si="15"/>
        <v>#N/A</v>
      </c>
      <c r="Z162" s="9" t="e">
        <f t="shared" si="16"/>
        <v>#N/A</v>
      </c>
    </row>
    <row r="163" spans="3:26" x14ac:dyDescent="0.3">
      <c r="C163" s="5" t="s">
        <v>316</v>
      </c>
      <c r="D163" s="29">
        <v>0</v>
      </c>
      <c r="E163" s="29">
        <v>0</v>
      </c>
      <c r="F163" s="55">
        <v>0</v>
      </c>
      <c r="G163" s="55">
        <v>0</v>
      </c>
      <c r="H163" s="55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30" t="e">
        <f>VLOOKUP(I163,' ESQUADRIAS'!$B$8:$N$13,4,FALSE)</f>
        <v>#N/A</v>
      </c>
      <c r="R163" s="30" t="e">
        <f>VLOOKUP(J163,' ESQUADRIAS'!$B$8:$N$13,4,FALSE)</f>
        <v>#N/A</v>
      </c>
      <c r="S163" s="30" t="e">
        <f>VLOOKUP(K163,' ESQUADRIAS'!$B$8:$N$13,4,FALSE)</f>
        <v>#N/A</v>
      </c>
      <c r="T163" s="30" t="e">
        <f>VLOOKUP(L163,' ESQUADRIAS'!$B$8:$N$13,4,FALSE)</f>
        <v>#N/A</v>
      </c>
      <c r="U163" s="30" t="e">
        <f>VLOOKUP(M163,' ESQUADRIAS'!$B$8:$N$13,4,FALSE)</f>
        <v>#N/A</v>
      </c>
      <c r="V163" s="30" t="e">
        <f>VLOOKUP(N163,' ESQUADRIAS'!$B$8:$N$13,4,FALSE)</f>
        <v>#N/A</v>
      </c>
      <c r="W163" s="30" t="e">
        <f>VLOOKUP(O163,' ESQUADRIAS'!$B$8:$N$13,4,FALSE)</f>
        <v>#N/A</v>
      </c>
      <c r="X163" s="30" t="e">
        <f>VLOOKUP(P163,' ESQUADRIAS'!$B$8:$N$13,4,FALSE)</f>
        <v>#N/A</v>
      </c>
      <c r="Y163" s="9" t="e">
        <f t="shared" si="15"/>
        <v>#N/A</v>
      </c>
      <c r="Z163" s="9" t="e">
        <f t="shared" ref="Z163:Z177" si="17">(E163*F163)+(G163*H163)-Y163</f>
        <v>#N/A</v>
      </c>
    </row>
    <row r="164" spans="3:26" x14ac:dyDescent="0.3">
      <c r="C164" s="5" t="s">
        <v>315</v>
      </c>
      <c r="D164" s="29">
        <v>0</v>
      </c>
      <c r="E164" s="29">
        <v>0</v>
      </c>
      <c r="F164" s="55">
        <v>0</v>
      </c>
      <c r="G164" s="55">
        <v>0</v>
      </c>
      <c r="H164" s="55">
        <v>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30" t="e">
        <f>VLOOKUP(I164,' ESQUADRIAS'!$B$8:$N$13,4,FALSE)</f>
        <v>#N/A</v>
      </c>
      <c r="R164" s="30" t="e">
        <f>VLOOKUP(J164,' ESQUADRIAS'!$B$8:$N$13,4,FALSE)</f>
        <v>#N/A</v>
      </c>
      <c r="S164" s="30" t="e">
        <f>VLOOKUP(K164,' ESQUADRIAS'!$B$8:$N$13,4,FALSE)</f>
        <v>#N/A</v>
      </c>
      <c r="T164" s="30" t="e">
        <f>VLOOKUP(L164,' ESQUADRIAS'!$B$8:$N$13,4,FALSE)</f>
        <v>#N/A</v>
      </c>
      <c r="U164" s="30" t="e">
        <f>VLOOKUP(M164,' ESQUADRIAS'!$B$8:$N$13,4,FALSE)</f>
        <v>#N/A</v>
      </c>
      <c r="V164" s="30" t="e">
        <f>VLOOKUP(N164,' ESQUADRIAS'!$B$8:$N$13,4,FALSE)</f>
        <v>#N/A</v>
      </c>
      <c r="W164" s="30" t="e">
        <f>VLOOKUP(O164,' ESQUADRIAS'!$B$8:$N$13,4,FALSE)</f>
        <v>#N/A</v>
      </c>
      <c r="X164" s="30" t="e">
        <f>VLOOKUP(P164,' ESQUADRIAS'!$B$8:$N$13,4,FALSE)</f>
        <v>#N/A</v>
      </c>
      <c r="Y164" s="9" t="e">
        <f t="shared" si="15"/>
        <v>#N/A</v>
      </c>
      <c r="Z164" s="9" t="e">
        <f t="shared" si="17"/>
        <v>#N/A</v>
      </c>
    </row>
    <row r="165" spans="3:26" x14ac:dyDescent="0.3">
      <c r="C165" s="5" t="s">
        <v>317</v>
      </c>
      <c r="D165" s="29">
        <v>0</v>
      </c>
      <c r="E165" s="29">
        <v>0</v>
      </c>
      <c r="F165" s="55">
        <v>0</v>
      </c>
      <c r="G165" s="55">
        <v>0</v>
      </c>
      <c r="H165" s="55">
        <v>0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30" t="e">
        <f>VLOOKUP(I165,' ESQUADRIAS'!$B$8:$N$13,4,FALSE)</f>
        <v>#N/A</v>
      </c>
      <c r="R165" s="30" t="e">
        <f>VLOOKUP(J165,' ESQUADRIAS'!$B$8:$N$13,4,FALSE)</f>
        <v>#N/A</v>
      </c>
      <c r="S165" s="30" t="e">
        <f>VLOOKUP(K165,' ESQUADRIAS'!$B$8:$N$13,4,FALSE)</f>
        <v>#N/A</v>
      </c>
      <c r="T165" s="30" t="e">
        <f>VLOOKUP(L165,' ESQUADRIAS'!$B$8:$N$13,4,FALSE)</f>
        <v>#N/A</v>
      </c>
      <c r="U165" s="30" t="e">
        <f>VLOOKUP(M165,' ESQUADRIAS'!$B$8:$N$13,4,FALSE)</f>
        <v>#N/A</v>
      </c>
      <c r="V165" s="30" t="e">
        <f>VLOOKUP(N165,' ESQUADRIAS'!$B$8:$N$13,4,FALSE)</f>
        <v>#N/A</v>
      </c>
      <c r="W165" s="30" t="e">
        <f>VLOOKUP(O165,' ESQUADRIAS'!$B$8:$N$13,4,FALSE)</f>
        <v>#N/A</v>
      </c>
      <c r="X165" s="30" t="e">
        <f>VLOOKUP(P165,' ESQUADRIAS'!$B$8:$N$13,4,FALSE)</f>
        <v>#N/A</v>
      </c>
      <c r="Y165" s="9" t="e">
        <f t="shared" si="15"/>
        <v>#N/A</v>
      </c>
      <c r="Z165" s="9" t="e">
        <f t="shared" si="17"/>
        <v>#N/A</v>
      </c>
    </row>
    <row r="166" spans="3:26" x14ac:dyDescent="0.3">
      <c r="C166" s="5" t="s">
        <v>318</v>
      </c>
      <c r="D166" s="29">
        <v>0</v>
      </c>
      <c r="E166" s="29">
        <v>0</v>
      </c>
      <c r="F166" s="55">
        <v>0</v>
      </c>
      <c r="G166" s="55">
        <v>0</v>
      </c>
      <c r="H166" s="55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30" t="e">
        <f>VLOOKUP(I166,' ESQUADRIAS'!$B$8:$N$13,4,FALSE)</f>
        <v>#N/A</v>
      </c>
      <c r="R166" s="30" t="e">
        <f>VLOOKUP(J166,' ESQUADRIAS'!$B$8:$N$13,4,FALSE)</f>
        <v>#N/A</v>
      </c>
      <c r="S166" s="30" t="e">
        <f>VLOOKUP(K166,' ESQUADRIAS'!$B$8:$N$13,4,FALSE)</f>
        <v>#N/A</v>
      </c>
      <c r="T166" s="30" t="e">
        <f>VLOOKUP(L166,' ESQUADRIAS'!$B$8:$N$13,4,FALSE)</f>
        <v>#N/A</v>
      </c>
      <c r="U166" s="30" t="e">
        <f>VLOOKUP(M166,' ESQUADRIAS'!$B$8:$N$13,4,FALSE)</f>
        <v>#N/A</v>
      </c>
      <c r="V166" s="30" t="e">
        <f>VLOOKUP(N166,' ESQUADRIAS'!$B$8:$N$13,4,FALSE)</f>
        <v>#N/A</v>
      </c>
      <c r="W166" s="30" t="e">
        <f>VLOOKUP(O166,' ESQUADRIAS'!$B$8:$N$13,4,FALSE)</f>
        <v>#N/A</v>
      </c>
      <c r="X166" s="30" t="e">
        <f>VLOOKUP(P166,' ESQUADRIAS'!$B$8:$N$13,4,FALSE)</f>
        <v>#N/A</v>
      </c>
      <c r="Y166" s="9" t="e">
        <f t="shared" si="15"/>
        <v>#N/A</v>
      </c>
      <c r="Z166" s="9" t="e">
        <f t="shared" si="17"/>
        <v>#N/A</v>
      </c>
    </row>
    <row r="167" spans="3:26" x14ac:dyDescent="0.3">
      <c r="C167" s="5" t="s">
        <v>319</v>
      </c>
      <c r="D167" s="29">
        <v>0</v>
      </c>
      <c r="E167" s="29">
        <v>0</v>
      </c>
      <c r="F167" s="55">
        <v>0</v>
      </c>
      <c r="G167" s="55">
        <v>0</v>
      </c>
      <c r="H167" s="55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30" t="e">
        <f>VLOOKUP(I167,' ESQUADRIAS'!$B$8:$N$13,4,FALSE)</f>
        <v>#N/A</v>
      </c>
      <c r="R167" s="30" t="e">
        <f>VLOOKUP(J167,' ESQUADRIAS'!$B$8:$N$13,4,FALSE)</f>
        <v>#N/A</v>
      </c>
      <c r="S167" s="30" t="e">
        <f>VLOOKUP(K167,' ESQUADRIAS'!$B$8:$N$13,4,FALSE)</f>
        <v>#N/A</v>
      </c>
      <c r="T167" s="30" t="e">
        <f>VLOOKUP(L167,' ESQUADRIAS'!$B$8:$N$13,4,FALSE)</f>
        <v>#N/A</v>
      </c>
      <c r="U167" s="30" t="e">
        <f>VLOOKUP(M167,' ESQUADRIAS'!$B$8:$N$13,4,FALSE)</f>
        <v>#N/A</v>
      </c>
      <c r="V167" s="30" t="e">
        <f>VLOOKUP(N167,' ESQUADRIAS'!$B$8:$N$13,4,FALSE)</f>
        <v>#N/A</v>
      </c>
      <c r="W167" s="30" t="e">
        <f>VLOOKUP(O167,' ESQUADRIAS'!$B$8:$N$13,4,FALSE)</f>
        <v>#N/A</v>
      </c>
      <c r="X167" s="30" t="e">
        <f>VLOOKUP(P167,' ESQUADRIAS'!$B$8:$N$13,4,FALSE)</f>
        <v>#N/A</v>
      </c>
      <c r="Y167" s="9" t="e">
        <f t="shared" si="15"/>
        <v>#N/A</v>
      </c>
      <c r="Z167" s="9" t="e">
        <f t="shared" si="17"/>
        <v>#N/A</v>
      </c>
    </row>
    <row r="168" spans="3:26" x14ac:dyDescent="0.3">
      <c r="C168" s="5" t="s">
        <v>320</v>
      </c>
      <c r="D168" s="29">
        <v>0</v>
      </c>
      <c r="E168" s="29">
        <v>0</v>
      </c>
      <c r="F168" s="55">
        <v>0</v>
      </c>
      <c r="G168" s="55">
        <v>0</v>
      </c>
      <c r="H168" s="55">
        <v>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30" t="e">
        <f>VLOOKUP(I168,' ESQUADRIAS'!$B$8:$N$13,4,FALSE)</f>
        <v>#N/A</v>
      </c>
      <c r="R168" s="30" t="e">
        <f>VLOOKUP(J168,' ESQUADRIAS'!$B$8:$N$13,4,FALSE)</f>
        <v>#N/A</v>
      </c>
      <c r="S168" s="30" t="e">
        <f>VLOOKUP(K168,' ESQUADRIAS'!$B$8:$N$13,4,FALSE)</f>
        <v>#N/A</v>
      </c>
      <c r="T168" s="30" t="e">
        <f>VLOOKUP(L168,' ESQUADRIAS'!$B$8:$N$13,4,FALSE)</f>
        <v>#N/A</v>
      </c>
      <c r="U168" s="30" t="e">
        <f>VLOOKUP(M168,' ESQUADRIAS'!$B$8:$N$13,4,FALSE)</f>
        <v>#N/A</v>
      </c>
      <c r="V168" s="30" t="e">
        <f>VLOOKUP(N168,' ESQUADRIAS'!$B$8:$N$13,4,FALSE)</f>
        <v>#N/A</v>
      </c>
      <c r="W168" s="30" t="e">
        <f>VLOOKUP(O168,' ESQUADRIAS'!$B$8:$N$13,4,FALSE)</f>
        <v>#N/A</v>
      </c>
      <c r="X168" s="30" t="e">
        <f>VLOOKUP(P168,' ESQUADRIAS'!$B$8:$N$13,4,FALSE)</f>
        <v>#N/A</v>
      </c>
      <c r="Y168" s="9" t="e">
        <f t="shared" si="15"/>
        <v>#N/A</v>
      </c>
      <c r="Z168" s="9" t="e">
        <f t="shared" si="17"/>
        <v>#N/A</v>
      </c>
    </row>
    <row r="169" spans="3:26" x14ac:dyDescent="0.3">
      <c r="C169" s="5" t="s">
        <v>327</v>
      </c>
      <c r="D169" s="29">
        <v>0</v>
      </c>
      <c r="E169" s="29">
        <v>0</v>
      </c>
      <c r="F169" s="55">
        <v>0</v>
      </c>
      <c r="G169" s="55">
        <v>0</v>
      </c>
      <c r="H169" s="55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30" t="e">
        <f>VLOOKUP(I169,' ESQUADRIAS'!$B$8:$N$13,4,FALSE)</f>
        <v>#N/A</v>
      </c>
      <c r="R169" s="30" t="e">
        <f>VLOOKUP(J169,' ESQUADRIAS'!$B$8:$N$13,4,FALSE)</f>
        <v>#N/A</v>
      </c>
      <c r="S169" s="30" t="e">
        <f>VLOOKUP(K169,' ESQUADRIAS'!$B$8:$N$13,4,FALSE)</f>
        <v>#N/A</v>
      </c>
      <c r="T169" s="30" t="e">
        <f>VLOOKUP(L169,' ESQUADRIAS'!$B$8:$N$13,4,FALSE)</f>
        <v>#N/A</v>
      </c>
      <c r="U169" s="30" t="e">
        <f>VLOOKUP(M169,' ESQUADRIAS'!$B$8:$N$13,4,FALSE)</f>
        <v>#N/A</v>
      </c>
      <c r="V169" s="30" t="e">
        <f>VLOOKUP(N169,' ESQUADRIAS'!$B$8:$N$13,4,FALSE)</f>
        <v>#N/A</v>
      </c>
      <c r="W169" s="30" t="e">
        <f>VLOOKUP(O169,' ESQUADRIAS'!$B$8:$N$13,4,FALSE)</f>
        <v>#N/A</v>
      </c>
      <c r="X169" s="30" t="e">
        <f>VLOOKUP(P169,' ESQUADRIAS'!$B$8:$N$13,4,FALSE)</f>
        <v>#N/A</v>
      </c>
      <c r="Y169" s="9" t="e">
        <f t="shared" si="15"/>
        <v>#N/A</v>
      </c>
      <c r="Z169" s="9" t="e">
        <f t="shared" si="17"/>
        <v>#N/A</v>
      </c>
    </row>
    <row r="170" spans="3:26" x14ac:dyDescent="0.3">
      <c r="C170" s="5" t="s">
        <v>321</v>
      </c>
      <c r="D170" s="29">
        <v>0</v>
      </c>
      <c r="E170" s="29">
        <v>0</v>
      </c>
      <c r="F170" s="55">
        <v>0</v>
      </c>
      <c r="G170" s="55">
        <v>0</v>
      </c>
      <c r="H170" s="55">
        <v>0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30" t="e">
        <f>VLOOKUP(I170,' ESQUADRIAS'!$B$8:$N$13,4,FALSE)</f>
        <v>#N/A</v>
      </c>
      <c r="R170" s="30" t="e">
        <f>VLOOKUP(J170,' ESQUADRIAS'!$B$8:$N$13,4,FALSE)</f>
        <v>#N/A</v>
      </c>
      <c r="S170" s="30" t="e">
        <f>VLOOKUP(K170,' ESQUADRIAS'!$B$8:$N$13,4,FALSE)</f>
        <v>#N/A</v>
      </c>
      <c r="T170" s="30" t="e">
        <f>VLOOKUP(L170,' ESQUADRIAS'!$B$8:$N$13,4,FALSE)</f>
        <v>#N/A</v>
      </c>
      <c r="U170" s="30" t="e">
        <f>VLOOKUP(M170,' ESQUADRIAS'!$B$8:$N$13,4,FALSE)</f>
        <v>#N/A</v>
      </c>
      <c r="V170" s="30" t="e">
        <f>VLOOKUP(N170,' ESQUADRIAS'!$B$8:$N$13,4,FALSE)</f>
        <v>#N/A</v>
      </c>
      <c r="W170" s="30" t="e">
        <f>VLOOKUP(O170,' ESQUADRIAS'!$B$8:$N$13,4,FALSE)</f>
        <v>#N/A</v>
      </c>
      <c r="X170" s="30" t="e">
        <f>VLOOKUP(P170,' ESQUADRIAS'!$B$8:$N$13,4,FALSE)</f>
        <v>#N/A</v>
      </c>
      <c r="Y170" s="9" t="e">
        <f t="shared" si="15"/>
        <v>#N/A</v>
      </c>
      <c r="Z170" s="9" t="e">
        <f t="shared" si="17"/>
        <v>#N/A</v>
      </c>
    </row>
    <row r="171" spans="3:26" x14ac:dyDescent="0.3">
      <c r="C171" s="5" t="s">
        <v>322</v>
      </c>
      <c r="D171" s="29">
        <v>0</v>
      </c>
      <c r="E171" s="29">
        <v>0</v>
      </c>
      <c r="F171" s="55">
        <v>0</v>
      </c>
      <c r="G171" s="55">
        <v>0</v>
      </c>
      <c r="H171" s="55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30" t="e">
        <f>VLOOKUP(I171,' ESQUADRIAS'!$B$8:$N$13,4,FALSE)</f>
        <v>#N/A</v>
      </c>
      <c r="R171" s="30" t="e">
        <f>VLOOKUP(J171,' ESQUADRIAS'!$B$8:$N$13,4,FALSE)</f>
        <v>#N/A</v>
      </c>
      <c r="S171" s="30" t="e">
        <f>VLOOKUP(K171,' ESQUADRIAS'!$B$8:$N$13,4,FALSE)</f>
        <v>#N/A</v>
      </c>
      <c r="T171" s="30" t="e">
        <f>VLOOKUP(L171,' ESQUADRIAS'!$B$8:$N$13,4,FALSE)</f>
        <v>#N/A</v>
      </c>
      <c r="U171" s="30" t="e">
        <f>VLOOKUP(M171,' ESQUADRIAS'!$B$8:$N$13,4,FALSE)</f>
        <v>#N/A</v>
      </c>
      <c r="V171" s="30" t="e">
        <f>VLOOKUP(N171,' ESQUADRIAS'!$B$8:$N$13,4,FALSE)</f>
        <v>#N/A</v>
      </c>
      <c r="W171" s="30" t="e">
        <f>VLOOKUP(O171,' ESQUADRIAS'!$B$8:$N$13,4,FALSE)</f>
        <v>#N/A</v>
      </c>
      <c r="X171" s="30" t="e">
        <f>VLOOKUP(P171,' ESQUADRIAS'!$B$8:$N$13,4,FALSE)</f>
        <v>#N/A</v>
      </c>
      <c r="Y171" s="9" t="e">
        <f t="shared" si="15"/>
        <v>#N/A</v>
      </c>
      <c r="Z171" s="9" t="e">
        <f t="shared" si="17"/>
        <v>#N/A</v>
      </c>
    </row>
    <row r="172" spans="3:26" x14ac:dyDescent="0.3">
      <c r="C172" s="5" t="s">
        <v>323</v>
      </c>
      <c r="D172" s="29">
        <v>0</v>
      </c>
      <c r="E172" s="29">
        <v>0</v>
      </c>
      <c r="F172" s="55">
        <v>0</v>
      </c>
      <c r="G172" s="55">
        <v>0</v>
      </c>
      <c r="H172" s="55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30" t="e">
        <f>VLOOKUP(I172,' ESQUADRIAS'!$B$8:$N$13,4,FALSE)</f>
        <v>#N/A</v>
      </c>
      <c r="R172" s="30" t="e">
        <f>VLOOKUP(J172,' ESQUADRIAS'!$B$8:$N$13,4,FALSE)</f>
        <v>#N/A</v>
      </c>
      <c r="S172" s="30" t="e">
        <f>VLOOKUP(K172,' ESQUADRIAS'!$B$8:$N$13,4,FALSE)</f>
        <v>#N/A</v>
      </c>
      <c r="T172" s="30" t="e">
        <f>VLOOKUP(L172,' ESQUADRIAS'!$B$8:$N$13,4,FALSE)</f>
        <v>#N/A</v>
      </c>
      <c r="U172" s="30" t="e">
        <f>VLOOKUP(M172,' ESQUADRIAS'!$B$8:$N$13,4,FALSE)</f>
        <v>#N/A</v>
      </c>
      <c r="V172" s="30" t="e">
        <f>VLOOKUP(N172,' ESQUADRIAS'!$B$8:$N$13,4,FALSE)</f>
        <v>#N/A</v>
      </c>
      <c r="W172" s="30" t="e">
        <f>VLOOKUP(O172,' ESQUADRIAS'!$B$8:$N$13,4,FALSE)</f>
        <v>#N/A</v>
      </c>
      <c r="X172" s="30" t="e">
        <f>VLOOKUP(P172,' ESQUADRIAS'!$B$8:$N$13,4,FALSE)</f>
        <v>#N/A</v>
      </c>
      <c r="Y172" s="9" t="e">
        <f t="shared" si="15"/>
        <v>#N/A</v>
      </c>
      <c r="Z172" s="9" t="e">
        <f t="shared" si="17"/>
        <v>#N/A</v>
      </c>
    </row>
    <row r="173" spans="3:26" x14ac:dyDescent="0.3">
      <c r="C173" s="5" t="s">
        <v>311</v>
      </c>
      <c r="D173" s="29">
        <v>0</v>
      </c>
      <c r="E173" s="29">
        <v>0</v>
      </c>
      <c r="F173" s="55">
        <v>0</v>
      </c>
      <c r="G173" s="55">
        <v>0</v>
      </c>
      <c r="H173" s="55">
        <v>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30" t="e">
        <f>VLOOKUP(I173,' ESQUADRIAS'!$B$8:$N$13,4,FALSE)</f>
        <v>#N/A</v>
      </c>
      <c r="R173" s="30" t="e">
        <f>VLOOKUP(J173,' ESQUADRIAS'!$B$8:$N$13,4,FALSE)</f>
        <v>#N/A</v>
      </c>
      <c r="S173" s="30" t="e">
        <f>VLOOKUP(K173,' ESQUADRIAS'!$B$8:$N$13,4,FALSE)</f>
        <v>#N/A</v>
      </c>
      <c r="T173" s="30" t="e">
        <f>VLOOKUP(L173,' ESQUADRIAS'!$B$8:$N$13,4,FALSE)</f>
        <v>#N/A</v>
      </c>
      <c r="U173" s="30" t="e">
        <f>VLOOKUP(M173,' ESQUADRIAS'!$B$8:$N$13,4,FALSE)</f>
        <v>#N/A</v>
      </c>
      <c r="V173" s="30" t="e">
        <f>VLOOKUP(N173,' ESQUADRIAS'!$B$8:$N$13,4,FALSE)</f>
        <v>#N/A</v>
      </c>
      <c r="W173" s="30" t="e">
        <f>VLOOKUP(O173,' ESQUADRIAS'!$B$8:$N$13,4,FALSE)</f>
        <v>#N/A</v>
      </c>
      <c r="X173" s="30" t="e">
        <f>VLOOKUP(P173,' ESQUADRIAS'!$B$8:$N$13,4,FALSE)</f>
        <v>#N/A</v>
      </c>
      <c r="Y173" s="9" t="e">
        <f t="shared" si="15"/>
        <v>#N/A</v>
      </c>
      <c r="Z173" s="9" t="e">
        <f t="shared" si="17"/>
        <v>#N/A</v>
      </c>
    </row>
    <row r="174" spans="3:26" x14ac:dyDescent="0.3">
      <c r="C174" s="5" t="s">
        <v>324</v>
      </c>
      <c r="D174" s="29">
        <v>0</v>
      </c>
      <c r="E174" s="29">
        <v>0</v>
      </c>
      <c r="F174" s="55">
        <v>0</v>
      </c>
      <c r="G174" s="55">
        <v>0</v>
      </c>
      <c r="H174" s="55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30" t="e">
        <f>VLOOKUP(I174,' ESQUADRIAS'!$B$8:$N$13,4,FALSE)</f>
        <v>#N/A</v>
      </c>
      <c r="R174" s="30" t="e">
        <f>VLOOKUP(J174,' ESQUADRIAS'!$B$8:$N$13,4,FALSE)</f>
        <v>#N/A</v>
      </c>
      <c r="S174" s="30" t="e">
        <f>VLOOKUP(K174,' ESQUADRIAS'!$B$8:$N$13,4,FALSE)</f>
        <v>#N/A</v>
      </c>
      <c r="T174" s="30" t="e">
        <f>VLOOKUP(L174,' ESQUADRIAS'!$B$8:$N$13,4,FALSE)</f>
        <v>#N/A</v>
      </c>
      <c r="U174" s="30" t="e">
        <f>VLOOKUP(M174,' ESQUADRIAS'!$B$8:$N$13,4,FALSE)</f>
        <v>#N/A</v>
      </c>
      <c r="V174" s="30" t="e">
        <f>VLOOKUP(N174,' ESQUADRIAS'!$B$8:$N$13,4,FALSE)</f>
        <v>#N/A</v>
      </c>
      <c r="W174" s="30" t="e">
        <f>VLOOKUP(O174,' ESQUADRIAS'!$B$8:$N$13,4,FALSE)</f>
        <v>#N/A</v>
      </c>
      <c r="X174" s="30" t="e">
        <f>VLOOKUP(P174,' ESQUADRIAS'!$B$8:$N$13,4,FALSE)</f>
        <v>#N/A</v>
      </c>
      <c r="Y174" s="9" t="e">
        <f t="shared" si="15"/>
        <v>#N/A</v>
      </c>
      <c r="Z174" s="9" t="e">
        <f t="shared" si="17"/>
        <v>#N/A</v>
      </c>
    </row>
    <row r="175" spans="3:26" x14ac:dyDescent="0.3">
      <c r="C175" s="5" t="s">
        <v>325</v>
      </c>
      <c r="D175" s="29">
        <v>0</v>
      </c>
      <c r="E175" s="29">
        <v>0</v>
      </c>
      <c r="F175" s="55">
        <v>0</v>
      </c>
      <c r="G175" s="55">
        <v>0</v>
      </c>
      <c r="H175" s="55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30" t="e">
        <f>VLOOKUP(I175,' ESQUADRIAS'!$B$8:$N$13,4,FALSE)</f>
        <v>#N/A</v>
      </c>
      <c r="R175" s="30" t="e">
        <f>VLOOKUP(J175,' ESQUADRIAS'!$B$8:$N$13,4,FALSE)</f>
        <v>#N/A</v>
      </c>
      <c r="S175" s="30" t="e">
        <f>VLOOKUP(K175,' ESQUADRIAS'!$B$8:$N$13,4,FALSE)</f>
        <v>#N/A</v>
      </c>
      <c r="T175" s="30" t="e">
        <f>VLOOKUP(L175,' ESQUADRIAS'!$B$8:$N$13,4,FALSE)</f>
        <v>#N/A</v>
      </c>
      <c r="U175" s="30" t="e">
        <f>VLOOKUP(M175,' ESQUADRIAS'!$B$8:$N$13,4,FALSE)</f>
        <v>#N/A</v>
      </c>
      <c r="V175" s="30" t="e">
        <f>VLOOKUP(N175,' ESQUADRIAS'!$B$8:$N$13,4,FALSE)</f>
        <v>#N/A</v>
      </c>
      <c r="W175" s="30" t="e">
        <f>VLOOKUP(O175,' ESQUADRIAS'!$B$8:$N$13,4,FALSE)</f>
        <v>#N/A</v>
      </c>
      <c r="X175" s="30" t="e">
        <f>VLOOKUP(P175,' ESQUADRIAS'!$B$8:$N$13,4,FALSE)</f>
        <v>#N/A</v>
      </c>
      <c r="Y175" s="9" t="e">
        <f t="shared" si="15"/>
        <v>#N/A</v>
      </c>
      <c r="Z175" s="9" t="e">
        <f t="shared" si="17"/>
        <v>#N/A</v>
      </c>
    </row>
    <row r="176" spans="3:26" x14ac:dyDescent="0.3">
      <c r="C176" s="5" t="s">
        <v>326</v>
      </c>
      <c r="D176" s="29">
        <v>0</v>
      </c>
      <c r="E176" s="29">
        <v>0</v>
      </c>
      <c r="F176" s="55">
        <v>0</v>
      </c>
      <c r="G176" s="55">
        <v>0</v>
      </c>
      <c r="H176" s="55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30" t="e">
        <f>VLOOKUP(I176,' ESQUADRIAS'!$B$8:$N$13,4,FALSE)</f>
        <v>#N/A</v>
      </c>
      <c r="R176" s="30" t="e">
        <f>VLOOKUP(J176,' ESQUADRIAS'!$B$8:$N$13,4,FALSE)</f>
        <v>#N/A</v>
      </c>
      <c r="S176" s="30" t="e">
        <f>VLOOKUP(K176,' ESQUADRIAS'!$B$8:$N$13,4,FALSE)</f>
        <v>#N/A</v>
      </c>
      <c r="T176" s="30" t="e">
        <f>VLOOKUP(L176,' ESQUADRIAS'!$B$8:$N$13,4,FALSE)</f>
        <v>#N/A</v>
      </c>
      <c r="U176" s="30" t="e">
        <f>VLOOKUP(M176,' ESQUADRIAS'!$B$8:$N$13,4,FALSE)</f>
        <v>#N/A</v>
      </c>
      <c r="V176" s="30" t="e">
        <f>VLOOKUP(N176,' ESQUADRIAS'!$B$8:$N$13,4,FALSE)</f>
        <v>#N/A</v>
      </c>
      <c r="W176" s="30" t="e">
        <f>VLOOKUP(O176,' ESQUADRIAS'!$B$8:$N$13,4,FALSE)</f>
        <v>#N/A</v>
      </c>
      <c r="X176" s="30" t="e">
        <f>VLOOKUP(P176,' ESQUADRIAS'!$B$8:$N$13,4,FALSE)</f>
        <v>#N/A</v>
      </c>
      <c r="Y176" s="9" t="e">
        <f t="shared" si="15"/>
        <v>#N/A</v>
      </c>
      <c r="Z176" s="9" t="e">
        <f t="shared" si="17"/>
        <v>#N/A</v>
      </c>
    </row>
    <row r="177" spans="3:27" x14ac:dyDescent="0.3">
      <c r="C177" s="5" t="s">
        <v>328</v>
      </c>
      <c r="D177" s="29">
        <v>0</v>
      </c>
      <c r="E177" s="29">
        <v>0</v>
      </c>
      <c r="F177" s="55">
        <v>0</v>
      </c>
      <c r="G177" s="55">
        <v>0</v>
      </c>
      <c r="H177" s="55"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30" t="e">
        <f>VLOOKUP(I177,' ESQUADRIAS'!$B$8:$N$13,4,FALSE)</f>
        <v>#N/A</v>
      </c>
      <c r="R177" s="30" t="e">
        <f>VLOOKUP(J177,' ESQUADRIAS'!$B$8:$N$13,4,FALSE)</f>
        <v>#N/A</v>
      </c>
      <c r="S177" s="30" t="e">
        <f>VLOOKUP(K177,' ESQUADRIAS'!$B$8:$N$13,4,FALSE)</f>
        <v>#N/A</v>
      </c>
      <c r="T177" s="30" t="e">
        <f>VLOOKUP(L177,' ESQUADRIAS'!$B$8:$N$13,4,FALSE)</f>
        <v>#N/A</v>
      </c>
      <c r="U177" s="30" t="e">
        <f>VLOOKUP(M177,' ESQUADRIAS'!$B$8:$N$13,4,FALSE)</f>
        <v>#N/A</v>
      </c>
      <c r="V177" s="30" t="e">
        <f>VLOOKUP(N177,' ESQUADRIAS'!$B$8:$N$13,4,FALSE)</f>
        <v>#N/A</v>
      </c>
      <c r="W177" s="30" t="e">
        <f>VLOOKUP(O177,' ESQUADRIAS'!$B$8:$N$13,4,FALSE)</f>
        <v>#N/A</v>
      </c>
      <c r="X177" s="30" t="e">
        <f>VLOOKUP(P177,' ESQUADRIAS'!$B$8:$N$13,4,FALSE)</f>
        <v>#N/A</v>
      </c>
      <c r="Y177" s="9" t="e">
        <f t="shared" si="15"/>
        <v>#N/A</v>
      </c>
      <c r="Z177" s="9" t="e">
        <f t="shared" si="17"/>
        <v>#N/A</v>
      </c>
    </row>
    <row r="178" spans="3:27" x14ac:dyDescent="0.3">
      <c r="C178" s="43" t="s">
        <v>329</v>
      </c>
      <c r="D178" s="44"/>
      <c r="E178" s="46"/>
      <c r="F178" s="56"/>
      <c r="G178" s="56"/>
      <c r="H178" s="56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6"/>
      <c r="Z178" s="45" t="e">
        <f>SUM(Z97:Z177)</f>
        <v>#N/A</v>
      </c>
    </row>
    <row r="180" spans="3:27" x14ac:dyDescent="0.3">
      <c r="G180" s="59" t="s">
        <v>166</v>
      </c>
      <c r="H180" s="60" t="s">
        <v>337</v>
      </c>
      <c r="I180" s="12" t="s">
        <v>338</v>
      </c>
    </row>
    <row r="181" spans="3:27" x14ac:dyDescent="0.3">
      <c r="G181" s="59">
        <v>1</v>
      </c>
      <c r="H181" s="60" t="s">
        <v>333</v>
      </c>
      <c r="I181" s="13">
        <v>3</v>
      </c>
    </row>
    <row r="182" spans="3:27" x14ac:dyDescent="0.3">
      <c r="G182" s="59">
        <v>2</v>
      </c>
      <c r="H182" s="60" t="s">
        <v>334</v>
      </c>
      <c r="I182" s="13">
        <v>2.2000000000000002</v>
      </c>
      <c r="Y182" s="86" t="s">
        <v>342</v>
      </c>
      <c r="Z182" s="87"/>
      <c r="AA182" s="87"/>
    </row>
    <row r="183" spans="3:27" s="11" customFormat="1" x14ac:dyDescent="0.3">
      <c r="F183" s="25"/>
      <c r="G183" s="61">
        <v>3</v>
      </c>
      <c r="H183" s="24" t="s">
        <v>343</v>
      </c>
      <c r="I183" s="51">
        <v>1.2</v>
      </c>
      <c r="Y183" s="52" t="s">
        <v>339</v>
      </c>
      <c r="Z183" s="95" t="s">
        <v>341</v>
      </c>
      <c r="AA183" s="95"/>
    </row>
    <row r="184" spans="3:27" x14ac:dyDescent="0.3">
      <c r="G184" s="59">
        <v>4</v>
      </c>
      <c r="H184" s="60" t="s">
        <v>335</v>
      </c>
      <c r="I184" s="13">
        <v>0</v>
      </c>
      <c r="Y184" s="5" t="s">
        <v>347</v>
      </c>
      <c r="Z184" s="8" t="e">
        <f>SUMIF($H$97:$H$160,H181,$Z$97:$Z$160)</f>
        <v>#N/A</v>
      </c>
      <c r="AA184" s="88" t="e">
        <f>SUM(Z184:Z186)</f>
        <v>#N/A</v>
      </c>
    </row>
    <row r="185" spans="3:27" x14ac:dyDescent="0.3">
      <c r="G185" s="59">
        <v>5</v>
      </c>
      <c r="H185" s="60" t="s">
        <v>336</v>
      </c>
      <c r="I185" s="13">
        <v>1.4</v>
      </c>
      <c r="Y185" s="5" t="s">
        <v>347</v>
      </c>
      <c r="Z185" s="8" t="e">
        <f>SUMIF($H$97:$H$160,H182,$Z$97:$Z$160)</f>
        <v>#N/A</v>
      </c>
      <c r="AA185" s="89"/>
    </row>
    <row r="186" spans="3:27" x14ac:dyDescent="0.3">
      <c r="Y186" s="5" t="s">
        <v>347</v>
      </c>
      <c r="Z186" s="8" t="e">
        <f>SUMIF($H$97:$H$160,H183,$Z$97:$Z$160)</f>
        <v>#N/A</v>
      </c>
      <c r="AA186" s="90"/>
    </row>
    <row r="187" spans="3:27" x14ac:dyDescent="0.3">
      <c r="Y187" s="5" t="s">
        <v>355</v>
      </c>
      <c r="Z187" s="8" t="e">
        <f>SUMIF($H$97:$H$160,H185,$Z$97:$Z$160)</f>
        <v>#N/A</v>
      </c>
    </row>
    <row r="189" spans="3:27" x14ac:dyDescent="0.3">
      <c r="Y189" s="5"/>
      <c r="Z189" s="7"/>
    </row>
    <row r="190" spans="3:27" x14ac:dyDescent="0.3">
      <c r="Y190" s="5"/>
      <c r="Z190" s="7"/>
    </row>
    <row r="191" spans="3:27" x14ac:dyDescent="0.3">
      <c r="Y191" s="5"/>
      <c r="Z191" s="7"/>
    </row>
    <row r="192" spans="3:27" x14ac:dyDescent="0.3">
      <c r="Y192" s="5"/>
      <c r="Z192" s="7"/>
    </row>
  </sheetData>
  <mergeCells count="12">
    <mergeCell ref="I5:X5"/>
    <mergeCell ref="I6:P6"/>
    <mergeCell ref="Q6:X6"/>
    <mergeCell ref="I94:X94"/>
    <mergeCell ref="I95:P95"/>
    <mergeCell ref="Q95:X95"/>
    <mergeCell ref="AA184:AA186"/>
    <mergeCell ref="Y182:AA182"/>
    <mergeCell ref="F95:F96"/>
    <mergeCell ref="G95:G96"/>
    <mergeCell ref="H95:H96"/>
    <mergeCell ref="Z183:AA183"/>
  </mergeCells>
  <dataValidations disablePrompts="1" count="1">
    <dataValidation type="list" allowBlank="1" showInputMessage="1" showErrorMessage="1" sqref="F97:F148 F150:F160" xr:uid="{00000000-0002-0000-0A00-000000000000}">
      <formula1>$G$181:$G$185</formula1>
    </dataValidation>
  </dataValidations>
  <pageMargins left="0.511811024" right="0.511811024" top="0.78740157499999996" bottom="0.78740157499999996" header="0.31496062000000002" footer="0.31496062000000002"/>
  <pageSetup paperSize="9" scale="44" fitToHeight="0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N14"/>
  <sheetViews>
    <sheetView showGridLines="0" zoomScaleNormal="100" zoomScaleSheetLayoutView="100" workbookViewId="0">
      <selection activeCell="G13" sqref="G13:G14"/>
    </sheetView>
  </sheetViews>
  <sheetFormatPr defaultRowHeight="14.4" x14ac:dyDescent="0.3"/>
  <cols>
    <col min="2" max="2" width="10.5546875" customWidth="1"/>
    <col min="3" max="7" width="13.44140625" customWidth="1"/>
    <col min="8" max="8" width="13.44140625" hidden="1" customWidth="1"/>
    <col min="9" max="9" width="13.44140625" customWidth="1"/>
    <col min="10" max="14" width="11.44140625" customWidth="1"/>
  </cols>
  <sheetData>
    <row r="1" spans="1:14" s="3" customFormat="1" x14ac:dyDescent="0.3"/>
    <row r="2" spans="1:14" s="3" customFormat="1" x14ac:dyDescent="0.3">
      <c r="A2" s="4">
        <v>7</v>
      </c>
      <c r="B2" s="4" t="s">
        <v>186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4" spans="1:14" x14ac:dyDescent="0.3">
      <c r="A4" s="2" t="s">
        <v>79</v>
      </c>
      <c r="B4" s="2" t="s">
        <v>203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6" spans="1:14" s="14" customFormat="1" x14ac:dyDescent="0.3">
      <c r="B6" s="27" t="s">
        <v>185</v>
      </c>
      <c r="C6" s="22" t="s">
        <v>188</v>
      </c>
      <c r="D6" s="22" t="s">
        <v>189</v>
      </c>
      <c r="E6" s="22" t="s">
        <v>190</v>
      </c>
      <c r="F6" s="22" t="s">
        <v>191</v>
      </c>
      <c r="G6" s="22" t="s">
        <v>192</v>
      </c>
      <c r="H6" s="22" t="s">
        <v>202</v>
      </c>
      <c r="I6" s="22" t="s">
        <v>193</v>
      </c>
      <c r="J6" s="97" t="s">
        <v>204</v>
      </c>
      <c r="K6" s="97"/>
      <c r="L6" s="97"/>
      <c r="M6" s="97"/>
      <c r="N6" s="97"/>
    </row>
    <row r="7" spans="1:14" s="14" customFormat="1" x14ac:dyDescent="0.3">
      <c r="B7" s="15"/>
      <c r="C7" s="23" t="s">
        <v>173</v>
      </c>
      <c r="D7" s="23" t="s">
        <v>173</v>
      </c>
      <c r="E7" s="23" t="s">
        <v>172</v>
      </c>
      <c r="F7" s="23" t="s">
        <v>187</v>
      </c>
      <c r="G7" s="23" t="s">
        <v>172</v>
      </c>
      <c r="H7" s="23" t="s">
        <v>173</v>
      </c>
      <c r="I7" s="23" t="s">
        <v>173</v>
      </c>
      <c r="J7" s="97"/>
      <c r="K7" s="97"/>
      <c r="L7" s="97"/>
      <c r="M7" s="97"/>
      <c r="N7" s="97"/>
    </row>
    <row r="8" spans="1:14" x14ac:dyDescent="0.3">
      <c r="B8" s="28" t="s">
        <v>380</v>
      </c>
      <c r="C8" s="21">
        <v>0.9</v>
      </c>
      <c r="D8" s="21">
        <v>0</v>
      </c>
      <c r="E8" s="26">
        <f>C8*D8</f>
        <v>0</v>
      </c>
      <c r="F8" s="21">
        <v>0</v>
      </c>
      <c r="G8" s="26">
        <f>E8*F8</f>
        <v>0</v>
      </c>
      <c r="H8" s="20"/>
      <c r="I8" s="20" t="s">
        <v>244</v>
      </c>
      <c r="J8" s="96" t="s">
        <v>264</v>
      </c>
      <c r="K8" s="96"/>
      <c r="L8" s="96"/>
      <c r="M8" s="96"/>
      <c r="N8" s="96"/>
    </row>
    <row r="9" spans="1:14" ht="16.2" customHeight="1" x14ac:dyDescent="0.3">
      <c r="B9" s="82" t="s">
        <v>359</v>
      </c>
      <c r="C9" s="21">
        <v>0.8</v>
      </c>
      <c r="D9" s="21">
        <v>2.1</v>
      </c>
      <c r="E9" s="26">
        <f>C9*D9</f>
        <v>1.6800000000000002</v>
      </c>
      <c r="F9" s="21">
        <v>1</v>
      </c>
      <c r="G9" s="70">
        <f>E9*F9</f>
        <v>1.6800000000000002</v>
      </c>
      <c r="H9" s="20"/>
      <c r="I9" s="20"/>
      <c r="J9" s="96" t="s">
        <v>393</v>
      </c>
      <c r="K9" s="96"/>
      <c r="L9" s="96"/>
      <c r="M9" s="96"/>
      <c r="N9" s="96"/>
    </row>
    <row r="10" spans="1:14" ht="16.2" customHeight="1" x14ac:dyDescent="0.3">
      <c r="B10" s="82" t="s">
        <v>360</v>
      </c>
      <c r="C10" s="21">
        <v>0.9</v>
      </c>
      <c r="D10" s="21">
        <v>2.1</v>
      </c>
      <c r="E10" s="26">
        <f>C10*D10</f>
        <v>1.8900000000000001</v>
      </c>
      <c r="F10" s="21">
        <v>1</v>
      </c>
      <c r="G10" s="26">
        <f>E10*F10</f>
        <v>1.8900000000000001</v>
      </c>
      <c r="H10" s="20"/>
      <c r="I10" s="20"/>
      <c r="J10" s="96" t="s">
        <v>393</v>
      </c>
      <c r="K10" s="96"/>
      <c r="L10" s="96"/>
      <c r="M10" s="96"/>
      <c r="N10" s="96"/>
    </row>
    <row r="11" spans="1:14" ht="16.2" customHeight="1" x14ac:dyDescent="0.3">
      <c r="B11" s="82" t="s">
        <v>391</v>
      </c>
      <c r="C11" s="21">
        <v>0.9</v>
      </c>
      <c r="D11" s="21">
        <v>2.1</v>
      </c>
      <c r="E11" s="26">
        <f>C11*D11</f>
        <v>1.8900000000000001</v>
      </c>
      <c r="F11" s="21">
        <v>2</v>
      </c>
      <c r="G11" s="26">
        <f>E11*F11</f>
        <v>3.7800000000000002</v>
      </c>
      <c r="H11" s="20"/>
      <c r="I11" s="20"/>
      <c r="J11" s="96" t="s">
        <v>392</v>
      </c>
      <c r="K11" s="96"/>
      <c r="L11" s="96"/>
      <c r="M11" s="96"/>
      <c r="N11" s="96"/>
    </row>
    <row r="12" spans="1:14" x14ac:dyDescent="0.3">
      <c r="B12" s="82" t="s">
        <v>361</v>
      </c>
      <c r="C12" s="21">
        <v>0.4</v>
      </c>
      <c r="D12" s="21">
        <v>0.5</v>
      </c>
      <c r="E12" s="26">
        <f t="shared" ref="E12:E13" si="0">C12*D12</f>
        <v>0.2</v>
      </c>
      <c r="F12" s="21">
        <v>1</v>
      </c>
      <c r="G12" s="26">
        <f t="shared" ref="G12:G13" si="1">E12*F12</f>
        <v>0.2</v>
      </c>
      <c r="H12" s="20"/>
      <c r="I12" s="20">
        <v>1.7</v>
      </c>
      <c r="J12" s="96" t="s">
        <v>369</v>
      </c>
      <c r="K12" s="96"/>
      <c r="L12" s="96"/>
      <c r="M12" s="96"/>
      <c r="N12" s="96"/>
    </row>
    <row r="13" spans="1:14" x14ac:dyDescent="0.3">
      <c r="B13" s="82" t="s">
        <v>362</v>
      </c>
      <c r="C13" s="21">
        <v>1.2</v>
      </c>
      <c r="D13" s="21">
        <v>1</v>
      </c>
      <c r="E13" s="26">
        <f t="shared" si="0"/>
        <v>1.2</v>
      </c>
      <c r="F13" s="21">
        <v>1</v>
      </c>
      <c r="G13" s="26">
        <f t="shared" si="1"/>
        <v>1.2</v>
      </c>
      <c r="H13" s="20"/>
      <c r="I13" s="20">
        <v>1.1000000000000001</v>
      </c>
      <c r="J13" s="96" t="s">
        <v>379</v>
      </c>
      <c r="K13" s="96"/>
      <c r="L13" s="96"/>
      <c r="M13" s="96"/>
      <c r="N13" s="96"/>
    </row>
    <row r="14" spans="1:14" x14ac:dyDescent="0.3">
      <c r="B14" s="82" t="s">
        <v>394</v>
      </c>
      <c r="C14" s="21">
        <v>1.6</v>
      </c>
      <c r="D14" s="21">
        <v>1.9</v>
      </c>
      <c r="E14" s="26">
        <f t="shared" ref="E14" si="2">C14*D14</f>
        <v>3.04</v>
      </c>
      <c r="F14" s="21">
        <v>2</v>
      </c>
      <c r="G14" s="26">
        <f t="shared" ref="G14" si="3">E14*F14</f>
        <v>6.08</v>
      </c>
      <c r="H14" s="20"/>
      <c r="I14" s="20">
        <v>0.6</v>
      </c>
      <c r="J14" s="96" t="s">
        <v>379</v>
      </c>
      <c r="K14" s="96"/>
      <c r="L14" s="96"/>
      <c r="M14" s="96"/>
      <c r="N14" s="96"/>
    </row>
  </sheetData>
  <autoFilter ref="A7:N13" xr:uid="{E9602F72-A769-4F6A-A95B-CD4325774B90}">
    <filterColumn colId="9" showButton="0"/>
    <filterColumn colId="10" showButton="0"/>
    <filterColumn colId="11" showButton="0"/>
    <filterColumn colId="12" showButton="0"/>
  </autoFilter>
  <mergeCells count="8">
    <mergeCell ref="J14:N14"/>
    <mergeCell ref="J6:N7"/>
    <mergeCell ref="J12:N12"/>
    <mergeCell ref="J13:N13"/>
    <mergeCell ref="J8:N8"/>
    <mergeCell ref="J9:N9"/>
    <mergeCell ref="J10:N10"/>
    <mergeCell ref="J11:N11"/>
  </mergeCells>
  <phoneticPr fontId="1" type="noConversion"/>
  <pageMargins left="0.511811024" right="0.511811024" top="0.78740157499999996" bottom="0.78740157499999996" header="0.31496062000000002" footer="0.31496062000000002"/>
  <pageSetup paperSize="9" scale="87" fitToHeight="0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23"/>
  <sheetViews>
    <sheetView showGridLines="0" tabSelected="1" zoomScaleNormal="100" workbookViewId="0">
      <pane ySplit="3" topLeftCell="A4" activePane="bottomLeft" state="frozen"/>
      <selection pane="bottomLeft" activeCell="E21" sqref="E21"/>
    </sheetView>
  </sheetViews>
  <sheetFormatPr defaultRowHeight="14.4" x14ac:dyDescent="0.3"/>
  <cols>
    <col min="1" max="1" width="2.6640625" customWidth="1"/>
    <col min="2" max="2" width="13" customWidth="1"/>
    <col min="3" max="4" width="12.6640625" customWidth="1"/>
    <col min="5" max="5" width="14.44140625" customWidth="1"/>
    <col min="6" max="8" width="14.44140625" style="41" customWidth="1"/>
    <col min="9" max="9" width="29.5546875" style="34" customWidth="1"/>
    <col min="10" max="10" width="11.88671875" customWidth="1"/>
    <col min="11" max="11" width="10.5546875" customWidth="1"/>
    <col min="12" max="12" width="10.33203125" customWidth="1"/>
    <col min="13" max="17" width="10.33203125" hidden="1" customWidth="1"/>
    <col min="18" max="19" width="8.88671875" customWidth="1"/>
    <col min="20" max="25" width="8.88671875" hidden="1" customWidth="1"/>
    <col min="26" max="26" width="13.109375" customWidth="1"/>
    <col min="27" max="27" width="13.77734375" customWidth="1"/>
  </cols>
  <sheetData>
    <row r="1" spans="1:27" s="3" customFormat="1" x14ac:dyDescent="0.3">
      <c r="F1" s="35"/>
      <c r="G1" s="35"/>
      <c r="H1" s="35"/>
      <c r="I1" s="31"/>
    </row>
    <row r="2" spans="1:27" s="3" customFormat="1" x14ac:dyDescent="0.3">
      <c r="A2" s="4"/>
      <c r="B2" s="4"/>
      <c r="C2" s="4" t="s">
        <v>344</v>
      </c>
      <c r="D2" s="4"/>
      <c r="E2" s="4"/>
      <c r="F2" s="36"/>
      <c r="G2" s="36"/>
      <c r="H2" s="36"/>
      <c r="I2" s="3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5" spans="1:27" x14ac:dyDescent="0.3">
      <c r="A5" s="2"/>
      <c r="B5" s="2"/>
      <c r="C5" s="2" t="s">
        <v>356</v>
      </c>
      <c r="D5" s="2"/>
      <c r="E5" s="2"/>
      <c r="F5" s="37"/>
      <c r="G5" s="37"/>
      <c r="H5" s="37"/>
      <c r="I5" s="3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3">
      <c r="A6" s="3"/>
      <c r="B6" s="3"/>
      <c r="C6" s="3"/>
      <c r="D6" s="3"/>
      <c r="E6" s="3"/>
      <c r="F6" s="35"/>
      <c r="G6" s="35"/>
      <c r="H6" s="35"/>
      <c r="I6" s="31"/>
      <c r="J6" s="85" t="s">
        <v>176</v>
      </c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16"/>
      <c r="AA6" s="3"/>
    </row>
    <row r="7" spans="1:27" x14ac:dyDescent="0.3">
      <c r="A7" s="15"/>
      <c r="B7" s="15"/>
      <c r="C7" s="17" t="s">
        <v>364</v>
      </c>
      <c r="D7" s="17" t="s">
        <v>363</v>
      </c>
      <c r="E7" s="17" t="s">
        <v>171</v>
      </c>
      <c r="F7" s="17" t="s">
        <v>170</v>
      </c>
      <c r="G7" s="91" t="s">
        <v>339</v>
      </c>
      <c r="H7" s="93" t="s">
        <v>345</v>
      </c>
      <c r="I7" s="91" t="s">
        <v>204</v>
      </c>
      <c r="J7" s="84" t="s">
        <v>177</v>
      </c>
      <c r="K7" s="84"/>
      <c r="L7" s="84"/>
      <c r="M7" s="84"/>
      <c r="N7" s="84"/>
      <c r="O7" s="84"/>
      <c r="P7" s="84"/>
      <c r="Q7" s="84"/>
      <c r="R7" s="84" t="s">
        <v>183</v>
      </c>
      <c r="S7" s="84"/>
      <c r="T7" s="84"/>
      <c r="U7" s="84"/>
      <c r="V7" s="84"/>
      <c r="W7" s="84"/>
      <c r="X7" s="84"/>
      <c r="Y7" s="84"/>
      <c r="Z7" s="17" t="s">
        <v>194</v>
      </c>
      <c r="AA7" s="99" t="s">
        <v>367</v>
      </c>
    </row>
    <row r="8" spans="1:27" x14ac:dyDescent="0.3">
      <c r="A8" s="15"/>
      <c r="B8" s="15" t="s">
        <v>169</v>
      </c>
      <c r="C8" s="18" t="s">
        <v>173</v>
      </c>
      <c r="D8" s="18" t="s">
        <v>173</v>
      </c>
      <c r="E8" s="18" t="s">
        <v>172</v>
      </c>
      <c r="F8" s="18" t="s">
        <v>173</v>
      </c>
      <c r="G8" s="92"/>
      <c r="H8" s="94"/>
      <c r="I8" s="92"/>
      <c r="J8" s="19" t="s">
        <v>178</v>
      </c>
      <c r="K8" s="19" t="s">
        <v>179</v>
      </c>
      <c r="L8" s="19" t="s">
        <v>180</v>
      </c>
      <c r="M8" s="19" t="s">
        <v>181</v>
      </c>
      <c r="N8" s="19" t="s">
        <v>182</v>
      </c>
      <c r="O8" s="19" t="s">
        <v>223</v>
      </c>
      <c r="P8" s="19" t="s">
        <v>224</v>
      </c>
      <c r="Q8" s="19" t="s">
        <v>225</v>
      </c>
      <c r="R8" s="19" t="s">
        <v>178</v>
      </c>
      <c r="S8" s="19" t="s">
        <v>179</v>
      </c>
      <c r="T8" s="19" t="s">
        <v>180</v>
      </c>
      <c r="U8" s="19" t="s">
        <v>181</v>
      </c>
      <c r="V8" s="19" t="s">
        <v>182</v>
      </c>
      <c r="W8" s="19" t="s">
        <v>223</v>
      </c>
      <c r="X8" s="19" t="s">
        <v>224</v>
      </c>
      <c r="Y8" s="19" t="s">
        <v>225</v>
      </c>
      <c r="Z8" s="18" t="s">
        <v>172</v>
      </c>
      <c r="AA8" s="100"/>
    </row>
    <row r="9" spans="1:27" x14ac:dyDescent="0.3">
      <c r="B9" s="5" t="str">
        <f>' REVEST. PAREDE'!C8</f>
        <v>Sala 01</v>
      </c>
      <c r="C9" s="66">
        <f>' REVEST. PAREDE'!D8</f>
        <v>3.8</v>
      </c>
      <c r="D9" s="66">
        <f>' REVEST. PAREDE'!E8</f>
        <v>4</v>
      </c>
      <c r="E9" s="66">
        <f>' REVEST. PAREDE'!F8</f>
        <v>15.2</v>
      </c>
      <c r="F9" s="66">
        <f>' REVEST. PAREDE'!G8</f>
        <v>15.6</v>
      </c>
      <c r="G9" s="74">
        <v>2</v>
      </c>
      <c r="H9" s="68">
        <f t="shared" ref="H9:H14" si="0">VLOOKUP(G9,$H$18:$J$22,3,FALSE)</f>
        <v>3</v>
      </c>
      <c r="I9" s="69" t="str">
        <f t="shared" ref="I9:I14" si="1">VLOOKUP(G9,$H$18:$J$22,2,FALSE)</f>
        <v>Pintura látex acrílica</v>
      </c>
      <c r="J9" s="69" t="str">
        <f>' FECHAMENTO'!K8</f>
        <v>P3</v>
      </c>
      <c r="K9" s="69" t="str">
        <f>' FECHAMENTO'!L8</f>
        <v>J3</v>
      </c>
      <c r="L9" s="69"/>
      <c r="M9" s="69"/>
      <c r="N9" s="69"/>
      <c r="O9" s="69"/>
      <c r="P9" s="69"/>
      <c r="Q9" s="69"/>
      <c r="R9" s="30">
        <f>VLOOKUP(J9,' ESQUADRIAS'!$B$8:$N$13,4,FALSE)</f>
        <v>1.8900000000000001</v>
      </c>
      <c r="S9" s="30">
        <f>VLOOKUP(K9,' ESQUADRIAS'!$B$8:$N$14,4,FALSE)</f>
        <v>3.04</v>
      </c>
      <c r="T9" s="30" t="e">
        <f>VLOOKUP(L9,' ESQUADRIAS'!$B$8:$N$13,4,FALSE)</f>
        <v>#N/A</v>
      </c>
      <c r="U9" s="30" t="e">
        <f>VLOOKUP(M9,' ESQUADRIAS'!$B$8:$N$13,4,FALSE)</f>
        <v>#N/A</v>
      </c>
      <c r="V9" s="30" t="e">
        <f>VLOOKUP(N9,' ESQUADRIAS'!$B$8:$N$13,4,FALSE)</f>
        <v>#N/A</v>
      </c>
      <c r="W9" s="30" t="e">
        <f>VLOOKUP(O9,' ESQUADRIAS'!$B$8:$N$13,4,FALSE)</f>
        <v>#N/A</v>
      </c>
      <c r="X9" s="30" t="e">
        <f>VLOOKUP(P9,' ESQUADRIAS'!$B$8:$N$13,4,FALSE)</f>
        <v>#N/A</v>
      </c>
      <c r="Y9" s="30" t="e">
        <f>VLOOKUP(Q9,' ESQUADRIAS'!$B$8:$N$13,4,FALSE)</f>
        <v>#N/A</v>
      </c>
      <c r="Z9" s="30">
        <v>0</v>
      </c>
      <c r="AA9" s="73">
        <f>(F9*H9)-Z9</f>
        <v>46.8</v>
      </c>
    </row>
    <row r="10" spans="1:27" x14ac:dyDescent="0.3">
      <c r="B10" s="5" t="str">
        <f>' REVEST. PAREDE'!C9</f>
        <v>Sala 02</v>
      </c>
      <c r="C10" s="66">
        <f>' REVEST. PAREDE'!D9</f>
        <v>3.8</v>
      </c>
      <c r="D10" s="66">
        <f>' REVEST. PAREDE'!E9</f>
        <v>4</v>
      </c>
      <c r="E10" s="66">
        <f>' REVEST. PAREDE'!F9</f>
        <v>15.2</v>
      </c>
      <c r="F10" s="66">
        <f>' REVEST. PAREDE'!G9</f>
        <v>15.6</v>
      </c>
      <c r="G10" s="74">
        <v>2</v>
      </c>
      <c r="H10" s="68">
        <f t="shared" si="0"/>
        <v>3</v>
      </c>
      <c r="I10" s="69" t="str">
        <f t="shared" si="1"/>
        <v>Pintura látex acrílica</v>
      </c>
      <c r="J10" s="69" t="str">
        <f>' FECHAMENTO'!K9</f>
        <v>P3</v>
      </c>
      <c r="K10" s="69" t="str">
        <f>' FECHAMENTO'!L9</f>
        <v>J3</v>
      </c>
      <c r="L10" s="69"/>
      <c r="M10" s="69"/>
      <c r="N10" s="69"/>
      <c r="O10" s="69"/>
      <c r="P10" s="69"/>
      <c r="Q10" s="69"/>
      <c r="R10" s="30">
        <f>VLOOKUP(J10,' ESQUADRIAS'!$B$8:$N$13,4,FALSE)</f>
        <v>1.8900000000000001</v>
      </c>
      <c r="S10" s="30">
        <f>VLOOKUP(K10,' ESQUADRIAS'!$B$8:$N$14,4,FALSE)</f>
        <v>3.04</v>
      </c>
      <c r="T10" s="30" t="e">
        <f>VLOOKUP(L10,' ESQUADRIAS'!$B$8:$N$13,4,FALSE)</f>
        <v>#N/A</v>
      </c>
      <c r="U10" s="30" t="e">
        <f>VLOOKUP(M10,' ESQUADRIAS'!$B$8:$N$13,4,FALSE)</f>
        <v>#N/A</v>
      </c>
      <c r="V10" s="30" t="e">
        <f>VLOOKUP(N10,' ESQUADRIAS'!$B$8:$N$13,4,FALSE)</f>
        <v>#N/A</v>
      </c>
      <c r="W10" s="30" t="e">
        <f>VLOOKUP(O10,' ESQUADRIAS'!$B$8:$N$13,4,FALSE)</f>
        <v>#N/A</v>
      </c>
      <c r="X10" s="30" t="e">
        <f>VLOOKUP(P10,' ESQUADRIAS'!$B$8:$N$13,4,FALSE)</f>
        <v>#N/A</v>
      </c>
      <c r="Y10" s="30" t="e">
        <f>VLOOKUP(Q10,' ESQUADRIAS'!$B$8:$N$13,4,FALSE)</f>
        <v>#N/A</v>
      </c>
      <c r="Z10" s="30">
        <v>0</v>
      </c>
      <c r="AA10" s="73">
        <f t="shared" ref="AA10:AA14" si="2">(F10*H10)-Z10</f>
        <v>46.8</v>
      </c>
    </row>
    <row r="11" spans="1:27" x14ac:dyDescent="0.3">
      <c r="B11" s="5" t="str">
        <f>' REVEST. PAREDE'!C10</f>
        <v>Depósito</v>
      </c>
      <c r="C11" s="66">
        <f>' REVEST. PAREDE'!D10</f>
        <v>3</v>
      </c>
      <c r="D11" s="66">
        <f>' REVEST. PAREDE'!E10</f>
        <v>3.17</v>
      </c>
      <c r="E11" s="66">
        <f>' REVEST. PAREDE'!F10</f>
        <v>9.51</v>
      </c>
      <c r="F11" s="66">
        <f>' REVEST. PAREDE'!G10</f>
        <v>12.34</v>
      </c>
      <c r="G11" s="74">
        <v>2</v>
      </c>
      <c r="H11" s="68">
        <f t="shared" si="0"/>
        <v>3</v>
      </c>
      <c r="I11" s="69" t="str">
        <f t="shared" si="1"/>
        <v>Pintura látex acrílica</v>
      </c>
      <c r="J11" s="69" t="str">
        <f>' FECHAMENTO'!K10</f>
        <v>P1</v>
      </c>
      <c r="K11" s="69" t="str">
        <f>' FECHAMENTO'!L10</f>
        <v>J2</v>
      </c>
      <c r="L11" s="69"/>
      <c r="M11" s="69"/>
      <c r="N11" s="69"/>
      <c r="O11" s="69"/>
      <c r="P11" s="69"/>
      <c r="Q11" s="69"/>
      <c r="R11" s="30">
        <f>VLOOKUP(J11,' ESQUADRIAS'!$B$8:$N$13,4,FALSE)</f>
        <v>1.6800000000000002</v>
      </c>
      <c r="S11" s="30">
        <f>VLOOKUP(K11,' ESQUADRIAS'!$B$8:$N$14,4,FALSE)</f>
        <v>1.2</v>
      </c>
      <c r="T11" s="30" t="e">
        <f>VLOOKUP(L11,' ESQUADRIAS'!$B$8:$N$13,4,FALSE)</f>
        <v>#N/A</v>
      </c>
      <c r="U11" s="30" t="e">
        <f>VLOOKUP(M11,' ESQUADRIAS'!$B$8:$N$13,4,FALSE)</f>
        <v>#N/A</v>
      </c>
      <c r="V11" s="30" t="e">
        <f>VLOOKUP(N11,' ESQUADRIAS'!$B$8:$N$13,4,FALSE)</f>
        <v>#N/A</v>
      </c>
      <c r="W11" s="30" t="e">
        <f>VLOOKUP(O11,' ESQUADRIAS'!$B$8:$N$13,4,FALSE)</f>
        <v>#N/A</v>
      </c>
      <c r="X11" s="30" t="e">
        <f>VLOOKUP(P11,' ESQUADRIAS'!$B$8:$N$13,4,FALSE)</f>
        <v>#N/A</v>
      </c>
      <c r="Y11" s="30" t="e">
        <f>VLOOKUP(Q11,' ESQUADRIAS'!$B$8:$N$13,4,FALSE)</f>
        <v>#N/A</v>
      </c>
      <c r="Z11" s="30">
        <v>0</v>
      </c>
      <c r="AA11" s="73">
        <f t="shared" si="2"/>
        <v>37.019999999999996</v>
      </c>
    </row>
    <row r="12" spans="1:27" x14ac:dyDescent="0.3">
      <c r="B12" s="5" t="str">
        <f>' REVEST. PAREDE'!C11</f>
        <v>Sanitário</v>
      </c>
      <c r="C12" s="66">
        <f>' REVEST. PAREDE'!D11</f>
        <v>1.3</v>
      </c>
      <c r="D12" s="66">
        <f>' REVEST. PAREDE'!E11</f>
        <v>1.9</v>
      </c>
      <c r="E12" s="66">
        <f>' REVEST. PAREDE'!F11</f>
        <v>2.4699999999999998</v>
      </c>
      <c r="F12" s="66">
        <f>' REVEST. PAREDE'!G11</f>
        <v>6.4</v>
      </c>
      <c r="G12" s="74">
        <v>1</v>
      </c>
      <c r="H12" s="68">
        <f t="shared" si="0"/>
        <v>0</v>
      </c>
      <c r="I12" s="69" t="str">
        <f t="shared" si="1"/>
        <v>Azulejo até o teto</v>
      </c>
      <c r="J12" s="69" t="str">
        <f>' FECHAMENTO'!K11</f>
        <v>P2</v>
      </c>
      <c r="K12" s="69" t="str">
        <f>' FECHAMENTO'!L11</f>
        <v>J1</v>
      </c>
      <c r="L12" s="69"/>
      <c r="M12" s="69"/>
      <c r="N12" s="69"/>
      <c r="O12" s="69"/>
      <c r="P12" s="69"/>
      <c r="Q12" s="69"/>
      <c r="R12" s="30">
        <f>VLOOKUP(J12,' ESQUADRIAS'!$B$8:$N$13,4,FALSE)</f>
        <v>1.8900000000000001</v>
      </c>
      <c r="S12" s="30">
        <f>VLOOKUP(K12,' ESQUADRIAS'!$B$8:$N$14,4,FALSE)</f>
        <v>0.2</v>
      </c>
      <c r="T12" s="30" t="e">
        <f>VLOOKUP(L12,' ESQUADRIAS'!$B$8:$N$13,4,FALSE)</f>
        <v>#N/A</v>
      </c>
      <c r="U12" s="30" t="e">
        <f>VLOOKUP(M12,' ESQUADRIAS'!$B$8:$N$13,4,FALSE)</f>
        <v>#N/A</v>
      </c>
      <c r="V12" s="30" t="e">
        <f>VLOOKUP(N12,' ESQUADRIAS'!$B$8:$N$13,4,FALSE)</f>
        <v>#N/A</v>
      </c>
      <c r="W12" s="30" t="e">
        <f>VLOOKUP(O12,' ESQUADRIAS'!$B$8:$N$13,4,FALSE)</f>
        <v>#N/A</v>
      </c>
      <c r="X12" s="30" t="e">
        <f>VLOOKUP(P12,' ESQUADRIAS'!$B$8:$N$13,4,FALSE)</f>
        <v>#N/A</v>
      </c>
      <c r="Y12" s="30" t="e">
        <f>VLOOKUP(Q12,' ESQUADRIAS'!$B$8:$N$13,4,FALSE)</f>
        <v>#N/A</v>
      </c>
      <c r="Z12" s="30">
        <v>0</v>
      </c>
      <c r="AA12" s="73">
        <f t="shared" si="2"/>
        <v>0</v>
      </c>
    </row>
    <row r="13" spans="1:27" x14ac:dyDescent="0.3">
      <c r="B13" s="5" t="str">
        <f>' REVEST. PAREDE'!C12</f>
        <v>Platibanda</v>
      </c>
      <c r="C13" s="66"/>
      <c r="D13" s="66"/>
      <c r="E13" s="66"/>
      <c r="F13" s="66">
        <f>' FECHAMENTO'!I12</f>
        <v>31</v>
      </c>
      <c r="G13" s="74">
        <v>3</v>
      </c>
      <c r="H13" s="68">
        <f t="shared" si="0"/>
        <v>4.5999999999999996</v>
      </c>
      <c r="I13" s="69" t="str">
        <f t="shared" si="1"/>
        <v>Pintura látex acrílica texturizada</v>
      </c>
      <c r="J13" s="69"/>
      <c r="K13" s="69"/>
      <c r="L13" s="69"/>
      <c r="M13" s="69"/>
      <c r="N13" s="69"/>
      <c r="O13" s="69"/>
      <c r="P13" s="69"/>
      <c r="Q13" s="69"/>
      <c r="R13" s="30"/>
      <c r="S13" s="30"/>
      <c r="T13" s="30" t="e">
        <f>VLOOKUP(L13,' ESQUADRIAS'!$B$8:$N$13,4,FALSE)</f>
        <v>#N/A</v>
      </c>
      <c r="U13" s="30" t="e">
        <f>VLOOKUP(M13,' ESQUADRIAS'!$B$8:$N$13,4,FALSE)</f>
        <v>#N/A</v>
      </c>
      <c r="V13" s="30" t="e">
        <f>VLOOKUP(N13,' ESQUADRIAS'!$B$8:$N$13,4,FALSE)</f>
        <v>#N/A</v>
      </c>
      <c r="W13" s="30" t="e">
        <f>VLOOKUP(O13,' ESQUADRIAS'!$B$8:$N$13,4,FALSE)</f>
        <v>#N/A</v>
      </c>
      <c r="X13" s="30" t="e">
        <f>VLOOKUP(P13,' ESQUADRIAS'!$B$8:$N$13,4,FALSE)</f>
        <v>#N/A</v>
      </c>
      <c r="Y13" s="30" t="e">
        <f>VLOOKUP(Q13,' ESQUADRIAS'!$B$8:$N$13,4,FALSE)</f>
        <v>#N/A</v>
      </c>
      <c r="Z13" s="30">
        <v>0</v>
      </c>
      <c r="AA13" s="73">
        <f t="shared" si="2"/>
        <v>142.6</v>
      </c>
    </row>
    <row r="14" spans="1:27" x14ac:dyDescent="0.3">
      <c r="B14" s="5" t="str">
        <f>' REVEST. PAREDE'!C13</f>
        <v>Paredes externas</v>
      </c>
      <c r="C14" s="66"/>
      <c r="D14" s="66"/>
      <c r="E14" s="66"/>
      <c r="F14" s="66">
        <f>' FECHAMENTO'!I13</f>
        <v>31</v>
      </c>
      <c r="G14" s="74">
        <v>3</v>
      </c>
      <c r="H14" s="68">
        <f t="shared" si="0"/>
        <v>4.5999999999999996</v>
      </c>
      <c r="I14" s="69" t="str">
        <f t="shared" si="1"/>
        <v>Pintura látex acrílica texturizada</v>
      </c>
      <c r="J14" s="69"/>
      <c r="K14" s="69"/>
      <c r="L14" s="69"/>
      <c r="M14" s="69"/>
      <c r="N14" s="69"/>
      <c r="O14" s="69"/>
      <c r="P14" s="69"/>
      <c r="Q14" s="69"/>
      <c r="R14" s="30"/>
      <c r="S14" s="30"/>
      <c r="T14" s="30" t="e">
        <f>VLOOKUP(L14,' ESQUADRIAS'!$B$8:$N$13,4,FALSE)</f>
        <v>#N/A</v>
      </c>
      <c r="U14" s="30" t="e">
        <f>VLOOKUP(M14,' ESQUADRIAS'!$B$8:$N$13,4,FALSE)</f>
        <v>#N/A</v>
      </c>
      <c r="V14" s="30" t="e">
        <f>VLOOKUP(N14,' ESQUADRIAS'!$B$8:$N$13,4,FALSE)</f>
        <v>#N/A</v>
      </c>
      <c r="W14" s="30" t="e">
        <f>VLOOKUP(O14,' ESQUADRIAS'!$B$8:$N$13,4,FALSE)</f>
        <v>#N/A</v>
      </c>
      <c r="X14" s="30" t="e">
        <f>VLOOKUP(P14,' ESQUADRIAS'!$B$8:$N$13,4,FALSE)</f>
        <v>#N/A</v>
      </c>
      <c r="Y14" s="30" t="e">
        <f>VLOOKUP(Q14,' ESQUADRIAS'!$B$8:$N$13,4,FALSE)</f>
        <v>#N/A</v>
      </c>
      <c r="Z14" s="30">
        <v>0</v>
      </c>
      <c r="AA14" s="73">
        <f t="shared" si="2"/>
        <v>142.6</v>
      </c>
    </row>
    <row r="15" spans="1:27" x14ac:dyDescent="0.3">
      <c r="B15" s="43" t="s">
        <v>348</v>
      </c>
      <c r="C15" s="44"/>
      <c r="D15" s="46"/>
      <c r="E15" s="46"/>
      <c r="F15" s="56"/>
      <c r="G15" s="56"/>
      <c r="H15" s="56"/>
      <c r="I15" s="47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6"/>
      <c r="AA15" s="45">
        <f>SUM(AA9:AA14)</f>
        <v>415.82000000000005</v>
      </c>
    </row>
    <row r="16" spans="1:27" x14ac:dyDescent="0.3">
      <c r="Z16" s="43" t="s">
        <v>370</v>
      </c>
      <c r="AA16" s="80">
        <f>AA9+AA10+AA11</f>
        <v>130.62</v>
      </c>
    </row>
    <row r="17" spans="8:27" ht="15" customHeight="1" x14ac:dyDescent="0.3">
      <c r="H17" s="59" t="s">
        <v>166</v>
      </c>
      <c r="I17" s="1" t="s">
        <v>337</v>
      </c>
      <c r="J17" s="101" t="s">
        <v>346</v>
      </c>
      <c r="K17" s="101"/>
      <c r="L17" s="101"/>
      <c r="V17" s="7"/>
      <c r="X17" s="75"/>
      <c r="Y17" s="75"/>
      <c r="Z17" s="78" t="s">
        <v>371</v>
      </c>
      <c r="AA17" s="81">
        <f>AA15-AA16</f>
        <v>285.20000000000005</v>
      </c>
    </row>
    <row r="18" spans="8:27" x14ac:dyDescent="0.3">
      <c r="H18" s="59">
        <v>1</v>
      </c>
      <c r="I18" s="1" t="s">
        <v>333</v>
      </c>
      <c r="J18" s="98">
        <v>0</v>
      </c>
      <c r="K18" s="98"/>
      <c r="L18" s="98"/>
      <c r="AA18" s="10"/>
    </row>
    <row r="19" spans="8:27" x14ac:dyDescent="0.3">
      <c r="H19" s="59">
        <v>2</v>
      </c>
      <c r="I19" s="1" t="s">
        <v>366</v>
      </c>
      <c r="J19" s="98">
        <v>3</v>
      </c>
      <c r="K19" s="98"/>
      <c r="L19" s="98"/>
      <c r="AA19" s="50"/>
    </row>
    <row r="20" spans="8:27" x14ac:dyDescent="0.3">
      <c r="H20" s="59">
        <v>3</v>
      </c>
      <c r="I20" s="1" t="s">
        <v>395</v>
      </c>
      <c r="J20" s="98">
        <v>4.5999999999999996</v>
      </c>
      <c r="K20" s="98"/>
      <c r="L20" s="98"/>
      <c r="AA20" s="50"/>
    </row>
    <row r="21" spans="8:27" x14ac:dyDescent="0.3">
      <c r="H21" s="59"/>
      <c r="I21" s="1"/>
      <c r="J21" s="98"/>
      <c r="K21" s="98"/>
      <c r="L21" s="98"/>
      <c r="AA21" s="50"/>
    </row>
    <row r="22" spans="8:27" x14ac:dyDescent="0.3">
      <c r="H22" s="59"/>
      <c r="I22" s="1"/>
      <c r="J22" s="98"/>
      <c r="K22" s="98"/>
      <c r="L22" s="98"/>
      <c r="AA22" s="50"/>
    </row>
    <row r="23" spans="8:27" x14ac:dyDescent="0.3">
      <c r="AA23" s="50"/>
    </row>
  </sheetData>
  <mergeCells count="13">
    <mergeCell ref="J6:Y6"/>
    <mergeCell ref="G7:G8"/>
    <mergeCell ref="H7:H8"/>
    <mergeCell ref="I7:I8"/>
    <mergeCell ref="J7:Q7"/>
    <mergeCell ref="R7:Y7"/>
    <mergeCell ref="J21:L21"/>
    <mergeCell ref="J22:L22"/>
    <mergeCell ref="AA7:AA8"/>
    <mergeCell ref="J17:L17"/>
    <mergeCell ref="J18:L18"/>
    <mergeCell ref="J19:L19"/>
    <mergeCell ref="J20:L20"/>
  </mergeCells>
  <dataValidations count="1">
    <dataValidation type="list" allowBlank="1" showInputMessage="1" showErrorMessage="1" sqref="G9:G14" xr:uid="{00000000-0002-0000-0B00-000000000000}">
      <formula1>$H$18:$H$22</formula1>
    </dataValidation>
  </dataValidations>
  <pageMargins left="0.511811024" right="0.511811024" top="0.78740157499999996" bottom="0.78740157499999996" header="0.31496062000000002" footer="0.31496062000000002"/>
  <pageSetup paperSize="9"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2</vt:i4>
      </vt:variant>
    </vt:vector>
  </HeadingPairs>
  <TitlesOfParts>
    <vt:vector size="12" baseType="lpstr">
      <vt:lpstr>ORÇAMENTO</vt:lpstr>
      <vt:lpstr>LIMP E RETIRADA</vt:lpstr>
      <vt:lpstr>3- SISTEMA ESTRUTURAL</vt:lpstr>
      <vt:lpstr> COBERTURA</vt:lpstr>
      <vt:lpstr> FECHAMENTO</vt:lpstr>
      <vt:lpstr> REVEST. PISO </vt:lpstr>
      <vt:lpstr> REVEST. PAREDE</vt:lpstr>
      <vt:lpstr>10 - REVEST. PAREDE</vt:lpstr>
      <vt:lpstr> ESQUADRIAS</vt:lpstr>
      <vt:lpstr> PINTURAS</vt:lpstr>
      <vt:lpstr>' ESQUADRIAS'!Area_de_impressao</vt:lpstr>
      <vt:lpstr>'LIMP E RETIRADA'!Area_de_impressao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Fernanda Carvalho</cp:lastModifiedBy>
  <cp:lastPrinted>2024-01-23T06:05:10Z</cp:lastPrinted>
  <dcterms:created xsi:type="dcterms:W3CDTF">2015-06-05T18:19:34Z</dcterms:created>
  <dcterms:modified xsi:type="dcterms:W3CDTF">2024-04-19T13:53:38Z</dcterms:modified>
</cp:coreProperties>
</file>